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ZETARGI\ORŁY\2024 r\7. Rozbudowa infrastruktury służącej funkcjonowaniu strefy ekonomicznej w Zadąbrowiu\"/>
    </mc:Choice>
  </mc:AlternateContent>
  <bookViews>
    <workbookView xWindow="-28920" yWindow="-120" windowWidth="29040" windowHeight="15840"/>
  </bookViews>
  <sheets>
    <sheet name="OŚ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2" l="1"/>
  <c r="H95" i="2"/>
  <c r="H96" i="2"/>
  <c r="H99" i="2"/>
  <c r="H100" i="2"/>
  <c r="H103" i="2"/>
  <c r="H104" i="2"/>
  <c r="H105" i="2"/>
  <c r="H107" i="2" l="1"/>
  <c r="I107" i="2" s="1"/>
  <c r="H118" i="2" l="1"/>
  <c r="H117" i="2"/>
  <c r="I117" i="2" s="1"/>
  <c r="H113" i="2"/>
  <c r="I113" i="2" s="1"/>
  <c r="H112" i="2"/>
  <c r="I109" i="2"/>
  <c r="H108" i="2"/>
  <c r="I108" i="2" s="1"/>
  <c r="H106" i="2"/>
  <c r="I106" i="2" s="1"/>
  <c r="I100" i="2"/>
  <c r="I96" i="2"/>
  <c r="I95" i="2"/>
  <c r="H92" i="2"/>
  <c r="H91" i="2"/>
  <c r="H88" i="2"/>
  <c r="I88" i="2" s="1"/>
  <c r="H87" i="2"/>
  <c r="I87" i="2" s="1"/>
  <c r="H84" i="2"/>
  <c r="I84" i="2" s="1"/>
  <c r="H83" i="2"/>
  <c r="I83" i="2" s="1"/>
  <c r="H82" i="2"/>
  <c r="I82" i="2" s="1"/>
  <c r="H79" i="2"/>
  <c r="H78" i="2"/>
  <c r="I78" i="2" s="1"/>
  <c r="H75" i="2"/>
  <c r="H74" i="2"/>
  <c r="H71" i="2"/>
  <c r="H72" i="2" s="1"/>
  <c r="H68" i="2"/>
  <c r="I68" i="2" s="1"/>
  <c r="H67" i="2"/>
  <c r="I67" i="2" s="1"/>
  <c r="H64" i="2"/>
  <c r="I64" i="2" s="1"/>
  <c r="H63" i="2"/>
  <c r="I63" i="2" s="1"/>
  <c r="H60" i="2"/>
  <c r="I60" i="2" s="1"/>
  <c r="H59" i="2"/>
  <c r="H56" i="2"/>
  <c r="J56" i="2" s="1"/>
  <c r="J57" i="2" s="1"/>
  <c r="H55" i="2"/>
  <c r="H52" i="2"/>
  <c r="I52" i="2" s="1"/>
  <c r="H51" i="2"/>
  <c r="I51" i="2" s="1"/>
  <c r="H48" i="2"/>
  <c r="I48" i="2" s="1"/>
  <c r="H47" i="2"/>
  <c r="H44" i="2"/>
  <c r="H43" i="2"/>
  <c r="I43" i="2" s="1"/>
  <c r="H42" i="2"/>
  <c r="I42" i="2" s="1"/>
  <c r="H41" i="2"/>
  <c r="H38" i="2"/>
  <c r="I38" i="2" s="1"/>
  <c r="H37" i="2"/>
  <c r="I37" i="2" s="1"/>
  <c r="H34" i="2"/>
  <c r="I34" i="2" s="1"/>
  <c r="I35" i="2" s="1"/>
  <c r="H31" i="2"/>
  <c r="H32" i="2" s="1"/>
  <c r="I32" i="2" s="1"/>
  <c r="H28" i="2"/>
  <c r="I28" i="2" s="1"/>
  <c r="H25" i="2"/>
  <c r="I25" i="2" s="1"/>
  <c r="I26" i="2" s="1"/>
  <c r="H22" i="2"/>
  <c r="I22" i="2" s="1"/>
  <c r="H21" i="2"/>
  <c r="H18" i="2"/>
  <c r="H17" i="2"/>
  <c r="I17" i="2" s="1"/>
  <c r="H16" i="2"/>
  <c r="I16" i="2" s="1"/>
  <c r="H13" i="2"/>
  <c r="H12" i="2"/>
  <c r="I12" i="2" s="1"/>
  <c r="J76" i="2"/>
  <c r="I75" i="2"/>
  <c r="I79" i="2"/>
  <c r="J110" i="2"/>
  <c r="I104" i="2"/>
  <c r="I103" i="2"/>
  <c r="J45" i="2"/>
  <c r="J39" i="2"/>
  <c r="I41" i="2"/>
  <c r="H8" i="2"/>
  <c r="I8" i="2" s="1"/>
  <c r="I9" i="2" s="1"/>
  <c r="H114" i="2" l="1"/>
  <c r="H119" i="2"/>
  <c r="I18" i="2"/>
  <c r="I19" i="2" s="1"/>
  <c r="I13" i="2"/>
  <c r="I112" i="2"/>
  <c r="H93" i="2"/>
  <c r="I92" i="2"/>
  <c r="H65" i="2"/>
  <c r="I85" i="2"/>
  <c r="H80" i="2"/>
  <c r="H76" i="2"/>
  <c r="H49" i="2"/>
  <c r="I114" i="2"/>
  <c r="H85" i="2"/>
  <c r="I118" i="2"/>
  <c r="I119" i="2" s="1"/>
  <c r="I53" i="2"/>
  <c r="I97" i="2"/>
  <c r="I105" i="2"/>
  <c r="I110" i="2" s="1"/>
  <c r="H110" i="2"/>
  <c r="H97" i="2"/>
  <c r="H101" i="2"/>
  <c r="I99" i="2"/>
  <c r="I101" i="2" s="1"/>
  <c r="I91" i="2"/>
  <c r="I93" i="2" s="1"/>
  <c r="I89" i="2"/>
  <c r="H89" i="2"/>
  <c r="J80" i="2"/>
  <c r="J115" i="2" s="1"/>
  <c r="J120" i="2" s="1"/>
  <c r="I80" i="2"/>
  <c r="H57" i="2"/>
  <c r="I74" i="2"/>
  <c r="I76" i="2" s="1"/>
  <c r="I65" i="2"/>
  <c r="H35" i="2"/>
  <c r="I39" i="2"/>
  <c r="H61" i="2"/>
  <c r="H29" i="2"/>
  <c r="I29" i="2" s="1"/>
  <c r="I59" i="2"/>
  <c r="I61" i="2" s="1"/>
  <c r="I71" i="2"/>
  <c r="I72" i="2" s="1"/>
  <c r="I69" i="2"/>
  <c r="H69" i="2"/>
  <c r="H9" i="2"/>
  <c r="I31" i="2"/>
  <c r="H23" i="2"/>
  <c r="H39" i="2"/>
  <c r="I47" i="2"/>
  <c r="I49" i="2" s="1"/>
  <c r="H53" i="2"/>
  <c r="H26" i="2"/>
  <c r="I55" i="2"/>
  <c r="I57" i="2" s="1"/>
  <c r="H45" i="2"/>
  <c r="I45" i="2"/>
  <c r="I21" i="2"/>
  <c r="I23" i="2" s="1"/>
  <c r="H19" i="2"/>
  <c r="H11" i="2" l="1"/>
  <c r="I11" i="2" s="1"/>
  <c r="H14" i="2" l="1"/>
  <c r="I14" i="2" l="1"/>
  <c r="I115" i="2" s="1"/>
  <c r="I120" i="2" s="1"/>
  <c r="H115" i="2"/>
  <c r="H120" i="2" s="1"/>
</calcChain>
</file>

<file path=xl/sharedStrings.xml><?xml version="1.0" encoding="utf-8"?>
<sst xmlns="http://schemas.openxmlformats.org/spreadsheetml/2006/main" count="268" uniqueCount="121">
  <si>
    <t>j.m.</t>
  </si>
  <si>
    <t>Ilość</t>
  </si>
  <si>
    <t>kpl</t>
  </si>
  <si>
    <t>SUMA</t>
  </si>
  <si>
    <t>1.</t>
  </si>
  <si>
    <t>Lp.</t>
  </si>
  <si>
    <t>Podstawa szacowania planowanych kosztów prac projektowych i robót budowlanych</t>
  </si>
  <si>
    <t>Elementy przedmiotu zamówienia</t>
  </si>
  <si>
    <t>Jednostka</t>
  </si>
  <si>
    <t>I-szy Etap</t>
  </si>
  <si>
    <t>II-gi Etap</t>
  </si>
  <si>
    <t>KOSZTY INWESTYCYJNE</t>
  </si>
  <si>
    <t>Ob. Nr 1  Budynek główny oczyszczalni ścieków</t>
  </si>
  <si>
    <t xml:space="preserve">
Program funkcjonalno -użytkowy (PFU)
Warunki wykonania i odbioru robót budowlanych
(WWIORB)
</t>
  </si>
  <si>
    <t>Roboty rozbiórkowe</t>
  </si>
  <si>
    <t xml:space="preserve"> Ob.. Nr 2   Budynek techniczny - adaptacj na Budynek energetyczny</t>
  </si>
  <si>
    <t>2.1.</t>
  </si>
  <si>
    <t>Roboty instalacji sanitarnych</t>
  </si>
  <si>
    <t>Roboty technologiczne</t>
  </si>
  <si>
    <t>Roboty konstrukcyjno-budowlane</t>
  </si>
  <si>
    <t>Roboty elektryczne i AKPiA</t>
  </si>
  <si>
    <t>2.2.</t>
  </si>
  <si>
    <t>2.3.</t>
  </si>
  <si>
    <t>Ob. Nr 3 Budynek administracyjno-socjalny</t>
  </si>
  <si>
    <t>3.1.</t>
  </si>
  <si>
    <t>3.2.</t>
  </si>
  <si>
    <t>3.3.</t>
  </si>
  <si>
    <t>Ob. Nr 4 Przepompownia ścieków surowych - adaptacja na konmorę kraty rzadkiej</t>
  </si>
  <si>
    <t>4.1.</t>
  </si>
  <si>
    <t xml:space="preserve">Program funkcjonalno -użytkowy (PFU)
Warunki wykonania i odbioru robót budowlanych
(WWIORB)
</t>
  </si>
  <si>
    <t>4.2.</t>
  </si>
  <si>
    <t>Ob. Nr 5  Przepompownia osadów.</t>
  </si>
  <si>
    <t>5.1.</t>
  </si>
  <si>
    <t>Ob. Nr 6 Komora ścieków dowożonych.</t>
  </si>
  <si>
    <t>6.1.</t>
  </si>
  <si>
    <t>Ob. Nr 7  Plac składowy osadów.</t>
  </si>
  <si>
    <t>7.1.</t>
  </si>
  <si>
    <t>Ob. Nr 8  Magazyn koagulata PIX.</t>
  </si>
  <si>
    <t>8.1.</t>
  </si>
  <si>
    <t>Ob. Nr 101  Główna pompownia ścieków z komora zasuw.</t>
  </si>
  <si>
    <t>101.1</t>
  </si>
  <si>
    <t>101.2.</t>
  </si>
  <si>
    <t>Ob. Nr 102   Budynek technologiczny.</t>
  </si>
  <si>
    <t>Roboty sanitarne</t>
  </si>
  <si>
    <t>102.1.</t>
  </si>
  <si>
    <t>102.2.</t>
  </si>
  <si>
    <t>102.3.</t>
  </si>
  <si>
    <t>102.4.</t>
  </si>
  <si>
    <t>Ob. Nr 102.3A  Silos na wapno palone</t>
  </si>
  <si>
    <t>102.5</t>
  </si>
  <si>
    <t>102.6</t>
  </si>
  <si>
    <t>Ob. Nr 103.1/104.1  Bioreaktor /Osadnik wtórny pionowy.</t>
  </si>
  <si>
    <t>Ob. Nr 103.2/104.2  Bioreaktor /Osadnik wtórny pionowy.</t>
  </si>
  <si>
    <t>103.1.1.</t>
  </si>
  <si>
    <t>103.1.2.</t>
  </si>
  <si>
    <t>103.2.1.</t>
  </si>
  <si>
    <t>103.2.2.</t>
  </si>
  <si>
    <t>Ob. Nr 105  Komora zbiorcza ścieków oczyszczonych.</t>
  </si>
  <si>
    <t>105.1</t>
  </si>
  <si>
    <t>105.2</t>
  </si>
  <si>
    <t>Ob. Nr 106  Studnia pomiarowa ścieków oczyszczonych.</t>
  </si>
  <si>
    <t>106.1.</t>
  </si>
  <si>
    <t>106.2.</t>
  </si>
  <si>
    <t>Ob. Nr 107   Zbiornik retencyjny.</t>
  </si>
  <si>
    <t>107.1.</t>
  </si>
  <si>
    <t>107.2.</t>
  </si>
  <si>
    <t>Ob. Nr 108   Wylot do odbiornika.</t>
  </si>
  <si>
    <t>108.1.</t>
  </si>
  <si>
    <t>Ob. Nr 109   Pompownia osadu recyrkulowanego i nadmiernego/komora zbiorczonadmiernego</t>
  </si>
  <si>
    <t>109.1.</t>
  </si>
  <si>
    <t>109.2.</t>
  </si>
  <si>
    <t>Ob. Nr 110.1 / 110.2.   Komory stabilizacji tlenowej osadu.</t>
  </si>
  <si>
    <t>110.1</t>
  </si>
  <si>
    <t>110.2</t>
  </si>
  <si>
    <t>Ob. Nr 111   Wiata na osad odwodniony/higienizowany.</t>
  </si>
  <si>
    <t>111.3</t>
  </si>
  <si>
    <t>111.2</t>
  </si>
  <si>
    <t>111.1</t>
  </si>
  <si>
    <t>Ob. Nr 112 Biofiltr powietrza złwonnego.</t>
  </si>
  <si>
    <t>112.1</t>
  </si>
  <si>
    <t>112.2</t>
  </si>
  <si>
    <t>Ob. Nr 113  Kontenerowa stacja zlewna ścieków dowożonych.</t>
  </si>
  <si>
    <t>113.1</t>
  </si>
  <si>
    <t>113.2</t>
  </si>
  <si>
    <t>114.1</t>
  </si>
  <si>
    <t>114.2</t>
  </si>
  <si>
    <t>Ob. Nr 113.1   Zbiornik buforowy ścieków dowożonych.</t>
  </si>
  <si>
    <t>113.1.1</t>
  </si>
  <si>
    <t>113.1.2</t>
  </si>
  <si>
    <t>Zagospodarowanie terenu</t>
  </si>
  <si>
    <t>Sieci , instalacje zewnętrzne, rurociagi międzyobiektowesanitarneoraz technologiczne</t>
  </si>
  <si>
    <t>ZT.1</t>
  </si>
  <si>
    <t>ZT.2</t>
  </si>
  <si>
    <t>Zewnetrzne instalacje elektroenergetyczne oraz sterownicze, obiektów inzynierskich , kanalizacja kablowa , oświetlenie terenu</t>
  </si>
  <si>
    <t>ZT.3</t>
  </si>
  <si>
    <t>Rozbudowa ogrodzenia terenu</t>
  </si>
  <si>
    <t>ZT.4</t>
  </si>
  <si>
    <t>Instalacja fotowoltaniczna</t>
  </si>
  <si>
    <t>Rozbudowa układu dróg i dojśc do obiektów</t>
  </si>
  <si>
    <t>ZT.5</t>
  </si>
  <si>
    <t>Rozruch i wyposażenie obiektu w sprzęt BHP i P.Poż</t>
  </si>
  <si>
    <t>BHP.1</t>
  </si>
  <si>
    <t>Rozruch technologiczny</t>
  </si>
  <si>
    <t>BHP.2</t>
  </si>
  <si>
    <t>Wyposażenie</t>
  </si>
  <si>
    <t>KOSZTY OGÓLNE</t>
  </si>
  <si>
    <t>KO.1</t>
  </si>
  <si>
    <t>KO.2</t>
  </si>
  <si>
    <t>Wykonanie niezbędnej inwentaryzacji, niezbędnych ocen/ekspertyz technicznych obiektów.Wykonanie kompletnej dokumentacji projektowej wraz z uzyskaniem wszelkich wymaganych opinii, decyzji i uzgodnień w tym pozwolenia wodnoprawnego, wraz ze wszelkimi kosztami uzyskania warunków, zgód, oświadczeń, decyzji, opracowania materiałów, ocen/ekspertyz, wniosków, pozyskania map itd.,  Uzyskanie   pozwolenia na budowę.Pełnienie nadzoru autorskiego.Wykonanie dokumentacji powykonawczej.Opracowanie niezbędnej dokumentacji wraz z uzyskaniem decyzji o pozwoleniu na użytkowanie obiektu budowlanego.</t>
  </si>
  <si>
    <t>Opracowania kompletnej dokumentacji oraz wniosku w celu uzyskania decyzji na wprowadzenie do obrotu środka poprawiającego właściwości gleby powstającego w instalacji granulacji osadu</t>
  </si>
  <si>
    <t>RAZEM KOSZTY INWESTYCYJNE</t>
  </si>
  <si>
    <t>RAZEM KOSZTY OGÓLNE</t>
  </si>
  <si>
    <t>ZT.6</t>
  </si>
  <si>
    <t>Aparatura kontrolno-pomiarowa</t>
  </si>
  <si>
    <t>Ob. Nr 114  Zbiornik magazynowy PIX.</t>
  </si>
  <si>
    <t>Makroniwelacja u ikształtowanie terenu</t>
  </si>
  <si>
    <t>ZT.7</t>
  </si>
  <si>
    <t>Cena jednostkowa brutto w PLN</t>
  </si>
  <si>
    <t>Wartość brutto w PLN</t>
  </si>
  <si>
    <t>WARTOŚC CAŁKOWITA</t>
  </si>
  <si>
    <t>RZEBUDOWA I ROZBUDOWA ISTNIEJACEJ OCZYSZCZALNI ŚCIEKÓW W NIZINACH GMINA ORŁY - WYKAZ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</si>
</sst>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_z_ł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0" xfId="0" applyFont="1"/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164" fontId="4" fillId="2" borderId="0" xfId="0" applyNumberFormat="1" applyFont="1" applyFill="1" applyAlignment="1">
      <alignment vertical="center" wrapText="1"/>
    </xf>
    <xf numFmtId="164" fontId="4" fillId="2" borderId="0" xfId="0" applyNumberFormat="1" applyFont="1" applyFill="1"/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4" fillId="6" borderId="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164" fontId="3" fillId="2" borderId="12" xfId="0" applyNumberFormat="1" applyFont="1" applyFill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164" fontId="3" fillId="0" borderId="12" xfId="0" applyNumberFormat="1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 wrapText="1"/>
    </xf>
    <xf numFmtId="164" fontId="3" fillId="5" borderId="14" xfId="0" applyNumberFormat="1" applyFont="1" applyFill="1" applyBorder="1" applyAlignment="1">
      <alignment horizontal="center" vertical="center" wrapText="1"/>
    </xf>
    <xf numFmtId="164" fontId="4" fillId="5" borderId="14" xfId="0" applyNumberFormat="1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14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/>
    </xf>
    <xf numFmtId="4" fontId="4" fillId="4" borderId="16" xfId="0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4" fontId="3" fillId="0" borderId="0" xfId="0" applyNumberFormat="1" applyFont="1"/>
    <xf numFmtId="0" fontId="5" fillId="0" borderId="0" xfId="0" applyFont="1" applyAlignment="1">
      <alignment horizont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</cellXfs>
  <cellStyles count="4">
    <cellStyle name="Dziesiętny 2" xfId="2"/>
    <cellStyle name="Normalny" xfId="0" builtinId="0"/>
    <cellStyle name="Normalny 2" xfId="1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3"/>
  <sheetViews>
    <sheetView tabSelected="1" topLeftCell="B1" zoomScale="90" zoomScaleNormal="90" workbookViewId="0">
      <selection activeCell="D8" sqref="D8"/>
    </sheetView>
  </sheetViews>
  <sheetFormatPr defaultRowHeight="14.5" x14ac:dyDescent="0.35"/>
  <cols>
    <col min="3" max="3" width="40.7265625" customWidth="1"/>
    <col min="4" max="4" width="50.1796875" customWidth="1"/>
    <col min="5" max="5" width="11.81640625" customWidth="1"/>
    <col min="6" max="6" width="9.1796875" customWidth="1"/>
    <col min="7" max="7" width="22" customWidth="1"/>
    <col min="8" max="8" width="19.54296875" customWidth="1"/>
    <col min="9" max="9" width="18.7265625" bestFit="1" customWidth="1"/>
    <col min="10" max="10" width="16.54296875" bestFit="1" customWidth="1"/>
    <col min="11" max="11" width="9.1796875" customWidth="1"/>
  </cols>
  <sheetData>
    <row r="2" spans="2:11" x14ac:dyDescent="0.35">
      <c r="B2" s="53" t="s">
        <v>120</v>
      </c>
      <c r="C2" s="53"/>
      <c r="D2" s="53"/>
      <c r="E2" s="53"/>
      <c r="F2" s="53"/>
      <c r="G2" s="53"/>
      <c r="H2" s="53"/>
      <c r="I2" s="53"/>
      <c r="J2" s="53"/>
      <c r="K2" s="3"/>
    </row>
    <row r="3" spans="2:11" ht="15" thickBot="1" x14ac:dyDescent="0.4"/>
    <row r="4" spans="2:11" ht="14.5" customHeight="1" x14ac:dyDescent="0.35">
      <c r="B4" s="70" t="s">
        <v>5</v>
      </c>
      <c r="C4" s="63" t="s">
        <v>6</v>
      </c>
      <c r="D4" s="63" t="s">
        <v>7</v>
      </c>
      <c r="E4" s="63" t="s">
        <v>8</v>
      </c>
      <c r="F4" s="63"/>
      <c r="G4" s="63" t="s">
        <v>117</v>
      </c>
      <c r="H4" s="63" t="s">
        <v>118</v>
      </c>
      <c r="I4" s="40" t="s">
        <v>9</v>
      </c>
      <c r="J4" s="41" t="s">
        <v>10</v>
      </c>
      <c r="K4" s="1"/>
    </row>
    <row r="5" spans="2:11" ht="25.5" customHeight="1" thickBot="1" x14ac:dyDescent="0.4">
      <c r="B5" s="71"/>
      <c r="C5" s="64"/>
      <c r="D5" s="64"/>
      <c r="E5" s="42" t="s">
        <v>0</v>
      </c>
      <c r="F5" s="42" t="s">
        <v>1</v>
      </c>
      <c r="G5" s="64"/>
      <c r="H5" s="64"/>
      <c r="I5" s="42"/>
      <c r="J5" s="43"/>
      <c r="K5" s="1"/>
    </row>
    <row r="6" spans="2:11" ht="15" thickBot="1" x14ac:dyDescent="0.4">
      <c r="B6" s="54" t="s">
        <v>11</v>
      </c>
      <c r="C6" s="55"/>
      <c r="D6" s="55"/>
      <c r="E6" s="55"/>
      <c r="F6" s="55"/>
      <c r="G6" s="55"/>
      <c r="H6" s="55"/>
      <c r="I6" s="55"/>
      <c r="J6" s="56"/>
      <c r="K6" s="2"/>
    </row>
    <row r="7" spans="2:11" ht="15" customHeight="1" x14ac:dyDescent="0.35">
      <c r="B7" s="57" t="s">
        <v>12</v>
      </c>
      <c r="C7" s="58"/>
      <c r="D7" s="58"/>
      <c r="E7" s="58"/>
      <c r="F7" s="58"/>
      <c r="G7" s="58"/>
      <c r="H7" s="58"/>
      <c r="I7" s="58"/>
      <c r="J7" s="59"/>
      <c r="K7" s="2"/>
    </row>
    <row r="8" spans="2:11" ht="50.25" customHeight="1" x14ac:dyDescent="0.35">
      <c r="B8" s="26" t="s">
        <v>4</v>
      </c>
      <c r="C8" s="16" t="s">
        <v>13</v>
      </c>
      <c r="D8" s="16" t="s">
        <v>14</v>
      </c>
      <c r="E8" s="16" t="s">
        <v>2</v>
      </c>
      <c r="F8" s="16">
        <v>1</v>
      </c>
      <c r="G8" s="17"/>
      <c r="H8" s="17">
        <f>G8*F8</f>
        <v>0</v>
      </c>
      <c r="I8" s="17">
        <f>H8</f>
        <v>0</v>
      </c>
      <c r="J8" s="30"/>
      <c r="K8" s="2"/>
    </row>
    <row r="9" spans="2:11" ht="18.75" customHeight="1" thickBot="1" x14ac:dyDescent="0.4">
      <c r="B9" s="65" t="s">
        <v>3</v>
      </c>
      <c r="C9" s="66"/>
      <c r="D9" s="66"/>
      <c r="E9" s="66"/>
      <c r="F9" s="66"/>
      <c r="G9" s="66"/>
      <c r="H9" s="44">
        <f>H8</f>
        <v>0</v>
      </c>
      <c r="I9" s="44">
        <f>I8</f>
        <v>0</v>
      </c>
      <c r="J9" s="45"/>
      <c r="K9" s="2"/>
    </row>
    <row r="10" spans="2:11" x14ac:dyDescent="0.35">
      <c r="B10" s="60" t="s">
        <v>15</v>
      </c>
      <c r="C10" s="61"/>
      <c r="D10" s="61"/>
      <c r="E10" s="61"/>
      <c r="F10" s="61"/>
      <c r="G10" s="61"/>
      <c r="H10" s="61"/>
      <c r="I10" s="61"/>
      <c r="J10" s="62"/>
      <c r="K10" s="2"/>
    </row>
    <row r="11" spans="2:11" ht="22.5" customHeight="1" x14ac:dyDescent="0.35">
      <c r="B11" s="31" t="s">
        <v>16</v>
      </c>
      <c r="C11" s="72" t="s">
        <v>13</v>
      </c>
      <c r="D11" s="16" t="s">
        <v>19</v>
      </c>
      <c r="E11" s="16" t="s">
        <v>2</v>
      </c>
      <c r="F11" s="16">
        <v>1</v>
      </c>
      <c r="G11" s="17"/>
      <c r="H11" s="17">
        <f t="shared" ref="H11:H13" si="0">G11*F11</f>
        <v>0</v>
      </c>
      <c r="I11" s="17">
        <f>H11</f>
        <v>0</v>
      </c>
      <c r="J11" s="30"/>
      <c r="K11" s="2"/>
    </row>
    <row r="12" spans="2:11" ht="18.75" customHeight="1" x14ac:dyDescent="0.35">
      <c r="B12" s="26" t="s">
        <v>21</v>
      </c>
      <c r="C12" s="72"/>
      <c r="D12" s="16" t="s">
        <v>17</v>
      </c>
      <c r="E12" s="16" t="s">
        <v>2</v>
      </c>
      <c r="F12" s="16">
        <v>1</v>
      </c>
      <c r="G12" s="17"/>
      <c r="H12" s="17">
        <f t="shared" si="0"/>
        <v>0</v>
      </c>
      <c r="I12" s="17">
        <f>H12</f>
        <v>0</v>
      </c>
      <c r="J12" s="30"/>
      <c r="K12" s="2"/>
    </row>
    <row r="13" spans="2:11" ht="13.5" customHeight="1" x14ac:dyDescent="0.35">
      <c r="B13" s="26" t="s">
        <v>22</v>
      </c>
      <c r="C13" s="72"/>
      <c r="D13" s="16" t="s">
        <v>20</v>
      </c>
      <c r="E13" s="16" t="s">
        <v>2</v>
      </c>
      <c r="F13" s="16">
        <v>1</v>
      </c>
      <c r="G13" s="17"/>
      <c r="H13" s="17">
        <f t="shared" si="0"/>
        <v>0</v>
      </c>
      <c r="I13" s="17">
        <f>H13</f>
        <v>0</v>
      </c>
      <c r="J13" s="30"/>
      <c r="K13" s="2"/>
    </row>
    <row r="14" spans="2:11" ht="15" thickBot="1" x14ac:dyDescent="0.4">
      <c r="B14" s="65" t="s">
        <v>3</v>
      </c>
      <c r="C14" s="66"/>
      <c r="D14" s="66"/>
      <c r="E14" s="66"/>
      <c r="F14" s="66"/>
      <c r="G14" s="66"/>
      <c r="H14" s="44">
        <f>SUM(H11:H13)</f>
        <v>0</v>
      </c>
      <c r="I14" s="44">
        <f>H14</f>
        <v>0</v>
      </c>
      <c r="J14" s="46"/>
      <c r="K14" s="2"/>
    </row>
    <row r="15" spans="2:11" x14ac:dyDescent="0.35">
      <c r="B15" s="67" t="s">
        <v>23</v>
      </c>
      <c r="C15" s="68"/>
      <c r="D15" s="68"/>
      <c r="E15" s="68"/>
      <c r="F15" s="68"/>
      <c r="G15" s="68"/>
      <c r="H15" s="68"/>
      <c r="I15" s="68"/>
      <c r="J15" s="69"/>
      <c r="K15" s="2"/>
    </row>
    <row r="16" spans="2:11" ht="20.149999999999999" customHeight="1" x14ac:dyDescent="0.35">
      <c r="B16" s="26" t="s">
        <v>24</v>
      </c>
      <c r="C16" s="72" t="s">
        <v>13</v>
      </c>
      <c r="D16" s="16" t="s">
        <v>19</v>
      </c>
      <c r="E16" s="16" t="s">
        <v>2</v>
      </c>
      <c r="F16" s="16">
        <v>1</v>
      </c>
      <c r="G16" s="17"/>
      <c r="H16" s="17">
        <f t="shared" ref="H16:H18" si="1">G16*F16</f>
        <v>0</v>
      </c>
      <c r="I16" s="17">
        <f t="shared" ref="I16:I18" si="2">H16</f>
        <v>0</v>
      </c>
      <c r="J16" s="30"/>
      <c r="K16" s="2"/>
    </row>
    <row r="17" spans="2:11" ht="20.149999999999999" customHeight="1" x14ac:dyDescent="0.35">
      <c r="B17" s="26" t="s">
        <v>25</v>
      </c>
      <c r="C17" s="72"/>
      <c r="D17" s="16" t="s">
        <v>17</v>
      </c>
      <c r="E17" s="16" t="s">
        <v>2</v>
      </c>
      <c r="F17" s="16">
        <v>1</v>
      </c>
      <c r="G17" s="17"/>
      <c r="H17" s="17">
        <f t="shared" si="1"/>
        <v>0</v>
      </c>
      <c r="I17" s="17">
        <f t="shared" si="2"/>
        <v>0</v>
      </c>
      <c r="J17" s="30"/>
      <c r="K17" s="2"/>
    </row>
    <row r="18" spans="2:11" ht="20.149999999999999" customHeight="1" x14ac:dyDescent="0.35">
      <c r="B18" s="26" t="s">
        <v>26</v>
      </c>
      <c r="C18" s="72"/>
      <c r="D18" s="16" t="s">
        <v>20</v>
      </c>
      <c r="E18" s="16" t="s">
        <v>2</v>
      </c>
      <c r="F18" s="16">
        <v>1</v>
      </c>
      <c r="G18" s="17"/>
      <c r="H18" s="17">
        <f t="shared" si="1"/>
        <v>0</v>
      </c>
      <c r="I18" s="17">
        <f t="shared" si="2"/>
        <v>0</v>
      </c>
      <c r="J18" s="30"/>
      <c r="K18" s="2"/>
    </row>
    <row r="19" spans="2:11" ht="15" thickBot="1" x14ac:dyDescent="0.4">
      <c r="B19" s="65" t="s">
        <v>3</v>
      </c>
      <c r="C19" s="66"/>
      <c r="D19" s="66"/>
      <c r="E19" s="66"/>
      <c r="F19" s="66"/>
      <c r="G19" s="66"/>
      <c r="H19" s="44">
        <f>SUM(H16:H18)</f>
        <v>0</v>
      </c>
      <c r="I19" s="44">
        <f>SUM(I16:I18)</f>
        <v>0</v>
      </c>
      <c r="J19" s="46"/>
      <c r="K19" s="2"/>
    </row>
    <row r="20" spans="2:11" x14ac:dyDescent="0.35">
      <c r="B20" s="67" t="s">
        <v>27</v>
      </c>
      <c r="C20" s="68"/>
      <c r="D20" s="68"/>
      <c r="E20" s="68"/>
      <c r="F20" s="68"/>
      <c r="G20" s="68"/>
      <c r="H20" s="68"/>
      <c r="I20" s="68"/>
      <c r="J20" s="69"/>
      <c r="K20" s="2"/>
    </row>
    <row r="21" spans="2:11" ht="20.149999999999999" customHeight="1" x14ac:dyDescent="0.35">
      <c r="B21" s="26" t="s">
        <v>28</v>
      </c>
      <c r="C21" s="72" t="s">
        <v>29</v>
      </c>
      <c r="D21" s="16" t="s">
        <v>19</v>
      </c>
      <c r="E21" s="16" t="s">
        <v>2</v>
      </c>
      <c r="F21" s="16">
        <v>1</v>
      </c>
      <c r="G21" s="17"/>
      <c r="H21" s="17">
        <f t="shared" ref="H21:H22" si="3">G21*F21</f>
        <v>0</v>
      </c>
      <c r="I21" s="17">
        <f>H21</f>
        <v>0</v>
      </c>
      <c r="J21" s="30"/>
      <c r="K21" s="2"/>
    </row>
    <row r="22" spans="2:11" ht="20.149999999999999" customHeight="1" x14ac:dyDescent="0.35">
      <c r="B22" s="26" t="s">
        <v>30</v>
      </c>
      <c r="C22" s="72"/>
      <c r="D22" s="16" t="s">
        <v>18</v>
      </c>
      <c r="E22" s="16" t="s">
        <v>2</v>
      </c>
      <c r="F22" s="16">
        <v>1</v>
      </c>
      <c r="G22" s="17"/>
      <c r="H22" s="17">
        <f t="shared" si="3"/>
        <v>0</v>
      </c>
      <c r="I22" s="17">
        <f>H22</f>
        <v>0</v>
      </c>
      <c r="J22" s="30"/>
      <c r="K22" s="2"/>
    </row>
    <row r="23" spans="2:11" ht="12" customHeight="1" thickBot="1" x14ac:dyDescent="0.4">
      <c r="B23" s="65" t="s">
        <v>3</v>
      </c>
      <c r="C23" s="66"/>
      <c r="D23" s="66"/>
      <c r="E23" s="66"/>
      <c r="F23" s="66"/>
      <c r="G23" s="66"/>
      <c r="H23" s="44">
        <f>SUM(H21:H22)</f>
        <v>0</v>
      </c>
      <c r="I23" s="44">
        <f>SUM(I21:I22)</f>
        <v>0</v>
      </c>
      <c r="J23" s="46"/>
      <c r="K23" s="2"/>
    </row>
    <row r="24" spans="2:11" ht="20.25" customHeight="1" x14ac:dyDescent="0.35">
      <c r="B24" s="67" t="s">
        <v>31</v>
      </c>
      <c r="C24" s="68"/>
      <c r="D24" s="68"/>
      <c r="E24" s="68"/>
      <c r="F24" s="68"/>
      <c r="G24" s="68"/>
      <c r="H24" s="68"/>
      <c r="I24" s="68"/>
      <c r="J24" s="69"/>
      <c r="K24" s="2"/>
    </row>
    <row r="25" spans="2:11" ht="40" customHeight="1" x14ac:dyDescent="0.35">
      <c r="B25" s="26" t="s">
        <v>32</v>
      </c>
      <c r="C25" s="18" t="s">
        <v>29</v>
      </c>
      <c r="D25" s="16" t="s">
        <v>14</v>
      </c>
      <c r="E25" s="16" t="s">
        <v>2</v>
      </c>
      <c r="F25" s="16">
        <v>1</v>
      </c>
      <c r="G25" s="17"/>
      <c r="H25" s="17">
        <f t="shared" ref="H25" si="4">G25*F25</f>
        <v>0</v>
      </c>
      <c r="I25" s="17">
        <f>H25</f>
        <v>0</v>
      </c>
      <c r="J25" s="30"/>
      <c r="K25" s="2"/>
    </row>
    <row r="26" spans="2:11" ht="15" thickBot="1" x14ac:dyDescent="0.4">
      <c r="B26" s="65" t="s">
        <v>3</v>
      </c>
      <c r="C26" s="66"/>
      <c r="D26" s="66"/>
      <c r="E26" s="66"/>
      <c r="F26" s="66"/>
      <c r="G26" s="66"/>
      <c r="H26" s="44">
        <f>H25</f>
        <v>0</v>
      </c>
      <c r="I26" s="44">
        <f>I25</f>
        <v>0</v>
      </c>
      <c r="J26" s="45"/>
      <c r="K26" s="2"/>
    </row>
    <row r="27" spans="2:11" x14ac:dyDescent="0.35">
      <c r="B27" s="67" t="s">
        <v>33</v>
      </c>
      <c r="C27" s="68"/>
      <c r="D27" s="68"/>
      <c r="E27" s="68"/>
      <c r="F27" s="68"/>
      <c r="G27" s="68"/>
      <c r="H27" s="68"/>
      <c r="I27" s="68"/>
      <c r="J27" s="69"/>
      <c r="K27" s="2"/>
    </row>
    <row r="28" spans="2:11" ht="40" customHeight="1" x14ac:dyDescent="0.35">
      <c r="B28" s="26" t="s">
        <v>34</v>
      </c>
      <c r="C28" s="18" t="s">
        <v>29</v>
      </c>
      <c r="D28" s="16" t="s">
        <v>14</v>
      </c>
      <c r="E28" s="16" t="s">
        <v>2</v>
      </c>
      <c r="F28" s="16">
        <v>1</v>
      </c>
      <c r="G28" s="17"/>
      <c r="H28" s="17">
        <f t="shared" ref="H28" si="5">G28*F28</f>
        <v>0</v>
      </c>
      <c r="I28" s="17">
        <f>H28</f>
        <v>0</v>
      </c>
      <c r="J28" s="30"/>
      <c r="K28" s="7"/>
    </row>
    <row r="29" spans="2:11" ht="15" thickBot="1" x14ac:dyDescent="0.4">
      <c r="B29" s="65" t="s">
        <v>3</v>
      </c>
      <c r="C29" s="66"/>
      <c r="D29" s="66"/>
      <c r="E29" s="66"/>
      <c r="F29" s="66"/>
      <c r="G29" s="66"/>
      <c r="H29" s="44">
        <f>H28</f>
        <v>0</v>
      </c>
      <c r="I29" s="44">
        <f>H29</f>
        <v>0</v>
      </c>
      <c r="J29" s="46"/>
      <c r="K29" s="7"/>
    </row>
    <row r="30" spans="2:11" x14ac:dyDescent="0.35">
      <c r="B30" s="67" t="s">
        <v>35</v>
      </c>
      <c r="C30" s="68"/>
      <c r="D30" s="68"/>
      <c r="E30" s="68"/>
      <c r="F30" s="68"/>
      <c r="G30" s="68"/>
      <c r="H30" s="68"/>
      <c r="I30" s="68"/>
      <c r="J30" s="69"/>
      <c r="K30" s="7"/>
    </row>
    <row r="31" spans="2:11" ht="46.5" customHeight="1" x14ac:dyDescent="0.35">
      <c r="B31" s="26" t="s">
        <v>36</v>
      </c>
      <c r="C31" s="16" t="s">
        <v>13</v>
      </c>
      <c r="D31" s="16" t="s">
        <v>14</v>
      </c>
      <c r="E31" s="16" t="s">
        <v>2</v>
      </c>
      <c r="F31" s="16">
        <v>1</v>
      </c>
      <c r="G31" s="17"/>
      <c r="H31" s="17">
        <f t="shared" ref="H31" si="6">G31*F31</f>
        <v>0</v>
      </c>
      <c r="I31" s="17">
        <f>H31</f>
        <v>0</v>
      </c>
      <c r="J31" s="30"/>
      <c r="K31" s="7"/>
    </row>
    <row r="32" spans="2:11" ht="15" thickBot="1" x14ac:dyDescent="0.4">
      <c r="B32" s="65" t="s">
        <v>3</v>
      </c>
      <c r="C32" s="66"/>
      <c r="D32" s="66"/>
      <c r="E32" s="66"/>
      <c r="F32" s="66"/>
      <c r="G32" s="66"/>
      <c r="H32" s="44">
        <f>H31</f>
        <v>0</v>
      </c>
      <c r="I32" s="44">
        <f>H32</f>
        <v>0</v>
      </c>
      <c r="J32" s="46"/>
      <c r="K32" s="7"/>
    </row>
    <row r="33" spans="2:11" x14ac:dyDescent="0.35">
      <c r="B33" s="67" t="s">
        <v>37</v>
      </c>
      <c r="C33" s="68"/>
      <c r="D33" s="68"/>
      <c r="E33" s="68"/>
      <c r="F33" s="68"/>
      <c r="G33" s="68"/>
      <c r="H33" s="68"/>
      <c r="I33" s="68"/>
      <c r="J33" s="69"/>
      <c r="K33" s="7"/>
    </row>
    <row r="34" spans="2:11" ht="50.25" customHeight="1" x14ac:dyDescent="0.35">
      <c r="B34" s="26" t="s">
        <v>38</v>
      </c>
      <c r="C34" s="16" t="s">
        <v>13</v>
      </c>
      <c r="D34" s="16" t="s">
        <v>14</v>
      </c>
      <c r="E34" s="16" t="s">
        <v>2</v>
      </c>
      <c r="F34" s="16">
        <v>1</v>
      </c>
      <c r="G34" s="17"/>
      <c r="H34" s="17">
        <f t="shared" ref="H34" si="7">G34*F34</f>
        <v>0</v>
      </c>
      <c r="I34" s="17">
        <f>H34</f>
        <v>0</v>
      </c>
      <c r="J34" s="30"/>
      <c r="K34" s="7"/>
    </row>
    <row r="35" spans="2:11" ht="15" thickBot="1" x14ac:dyDescent="0.4">
      <c r="B35" s="65" t="s">
        <v>3</v>
      </c>
      <c r="C35" s="66"/>
      <c r="D35" s="66"/>
      <c r="E35" s="66"/>
      <c r="F35" s="66"/>
      <c r="G35" s="66"/>
      <c r="H35" s="44">
        <f>H34</f>
        <v>0</v>
      </c>
      <c r="I35" s="44">
        <f>I34</f>
        <v>0</v>
      </c>
      <c r="J35" s="46"/>
      <c r="K35" s="7"/>
    </row>
    <row r="36" spans="2:11" x14ac:dyDescent="0.35">
      <c r="B36" s="67" t="s">
        <v>39</v>
      </c>
      <c r="C36" s="68"/>
      <c r="D36" s="68"/>
      <c r="E36" s="68"/>
      <c r="F36" s="68"/>
      <c r="G36" s="68"/>
      <c r="H36" s="68"/>
      <c r="I36" s="68"/>
      <c r="J36" s="69"/>
      <c r="K36" s="7"/>
    </row>
    <row r="37" spans="2:11" ht="32.25" customHeight="1" x14ac:dyDescent="0.35">
      <c r="B37" s="26" t="s">
        <v>40</v>
      </c>
      <c r="C37" s="72" t="s">
        <v>13</v>
      </c>
      <c r="D37" s="16" t="s">
        <v>19</v>
      </c>
      <c r="E37" s="16" t="s">
        <v>2</v>
      </c>
      <c r="F37" s="16">
        <v>1</v>
      </c>
      <c r="G37" s="17"/>
      <c r="H37" s="17">
        <f t="shared" ref="H37:H38" si="8">G37*F37</f>
        <v>0</v>
      </c>
      <c r="I37" s="17">
        <f>H37</f>
        <v>0</v>
      </c>
      <c r="J37" s="30"/>
      <c r="K37" s="7"/>
    </row>
    <row r="38" spans="2:11" ht="24" customHeight="1" x14ac:dyDescent="0.35">
      <c r="B38" s="26" t="s">
        <v>41</v>
      </c>
      <c r="C38" s="72"/>
      <c r="D38" s="16" t="s">
        <v>18</v>
      </c>
      <c r="E38" s="16" t="s">
        <v>2</v>
      </c>
      <c r="F38" s="16">
        <v>1</v>
      </c>
      <c r="G38" s="17"/>
      <c r="H38" s="17">
        <f t="shared" si="8"/>
        <v>0</v>
      </c>
      <c r="I38" s="17">
        <f>H38-J38</f>
        <v>0</v>
      </c>
      <c r="J38" s="30"/>
      <c r="K38" s="7"/>
    </row>
    <row r="39" spans="2:11" ht="15" thickBot="1" x14ac:dyDescent="0.4">
      <c r="B39" s="65" t="s">
        <v>3</v>
      </c>
      <c r="C39" s="66"/>
      <c r="D39" s="66"/>
      <c r="E39" s="66"/>
      <c r="F39" s="66"/>
      <c r="G39" s="66"/>
      <c r="H39" s="44">
        <f>SUM(H37:H38)</f>
        <v>0</v>
      </c>
      <c r="I39" s="44">
        <f>SUM(I37:I38)</f>
        <v>0</v>
      </c>
      <c r="J39" s="46">
        <f>J38</f>
        <v>0</v>
      </c>
      <c r="K39" s="7"/>
    </row>
    <row r="40" spans="2:11" x14ac:dyDescent="0.35">
      <c r="B40" s="67" t="s">
        <v>42</v>
      </c>
      <c r="C40" s="68"/>
      <c r="D40" s="68"/>
      <c r="E40" s="68"/>
      <c r="F40" s="68"/>
      <c r="G40" s="68"/>
      <c r="H40" s="68"/>
      <c r="I40" s="68"/>
      <c r="J40" s="69"/>
      <c r="K40" s="7"/>
    </row>
    <row r="41" spans="2:11" x14ac:dyDescent="0.35">
      <c r="B41" s="26" t="s">
        <v>44</v>
      </c>
      <c r="C41" s="72" t="s">
        <v>13</v>
      </c>
      <c r="D41" s="16" t="s">
        <v>19</v>
      </c>
      <c r="E41" s="16" t="s">
        <v>2</v>
      </c>
      <c r="F41" s="16">
        <v>1</v>
      </c>
      <c r="G41" s="17"/>
      <c r="H41" s="17">
        <f t="shared" ref="H41:H44" si="9">G41*F41</f>
        <v>0</v>
      </c>
      <c r="I41" s="17">
        <f>H41</f>
        <v>0</v>
      </c>
      <c r="J41" s="30"/>
      <c r="K41" s="7"/>
    </row>
    <row r="42" spans="2:11" x14ac:dyDescent="0.35">
      <c r="B42" s="26" t="s">
        <v>45</v>
      </c>
      <c r="C42" s="72"/>
      <c r="D42" s="16" t="s">
        <v>18</v>
      </c>
      <c r="E42" s="16" t="s">
        <v>2</v>
      </c>
      <c r="F42" s="16">
        <v>1</v>
      </c>
      <c r="G42" s="17"/>
      <c r="H42" s="17">
        <f t="shared" si="9"/>
        <v>0</v>
      </c>
      <c r="I42" s="17">
        <f>H42-J42</f>
        <v>0</v>
      </c>
      <c r="J42" s="27"/>
      <c r="K42" s="4"/>
    </row>
    <row r="43" spans="2:11" x14ac:dyDescent="0.35">
      <c r="B43" s="26" t="s">
        <v>46</v>
      </c>
      <c r="C43" s="72"/>
      <c r="D43" s="16" t="s">
        <v>43</v>
      </c>
      <c r="E43" s="16" t="s">
        <v>2</v>
      </c>
      <c r="F43" s="16">
        <v>1</v>
      </c>
      <c r="G43" s="17"/>
      <c r="H43" s="17">
        <f t="shared" si="9"/>
        <v>0</v>
      </c>
      <c r="I43" s="20">
        <f>H43</f>
        <v>0</v>
      </c>
      <c r="J43" s="32"/>
      <c r="K43" s="8"/>
    </row>
    <row r="44" spans="2:11" x14ac:dyDescent="0.35">
      <c r="B44" s="26" t="s">
        <v>47</v>
      </c>
      <c r="C44" s="72"/>
      <c r="D44" s="16" t="s">
        <v>20</v>
      </c>
      <c r="E44" s="16" t="s">
        <v>2</v>
      </c>
      <c r="F44" s="16">
        <v>1</v>
      </c>
      <c r="G44" s="17"/>
      <c r="H44" s="17">
        <f t="shared" si="9"/>
        <v>0</v>
      </c>
      <c r="I44" s="20">
        <f>H44-30000</f>
        <v>-30000</v>
      </c>
      <c r="J44" s="33"/>
      <c r="K44" s="9"/>
    </row>
    <row r="45" spans="2:11" ht="15" thickBot="1" x14ac:dyDescent="0.4">
      <c r="B45" s="65" t="s">
        <v>3</v>
      </c>
      <c r="C45" s="66"/>
      <c r="D45" s="66"/>
      <c r="E45" s="66"/>
      <c r="F45" s="66"/>
      <c r="G45" s="66"/>
      <c r="H45" s="44">
        <f>SUM(H41:H44)</f>
        <v>0</v>
      </c>
      <c r="I45" s="44">
        <f>SUM(I41:I44)</f>
        <v>-30000</v>
      </c>
      <c r="J45" s="46">
        <f>SUM(J41:J44)</f>
        <v>0</v>
      </c>
      <c r="K45" s="10"/>
    </row>
    <row r="46" spans="2:11" x14ac:dyDescent="0.35">
      <c r="B46" s="67" t="s">
        <v>48</v>
      </c>
      <c r="C46" s="68"/>
      <c r="D46" s="68"/>
      <c r="E46" s="68"/>
      <c r="F46" s="68"/>
      <c r="G46" s="68"/>
      <c r="H46" s="68"/>
      <c r="I46" s="68"/>
      <c r="J46" s="69"/>
      <c r="K46" s="12"/>
    </row>
    <row r="47" spans="2:11" ht="30.75" customHeight="1" x14ac:dyDescent="0.35">
      <c r="B47" s="26" t="s">
        <v>49</v>
      </c>
      <c r="C47" s="72" t="s">
        <v>13</v>
      </c>
      <c r="D47" s="16" t="s">
        <v>19</v>
      </c>
      <c r="E47" s="16" t="s">
        <v>2</v>
      </c>
      <c r="F47" s="16">
        <v>1</v>
      </c>
      <c r="G47" s="17"/>
      <c r="H47" s="17">
        <f t="shared" ref="H47:H48" si="10">G47*F47</f>
        <v>0</v>
      </c>
      <c r="I47" s="20">
        <f>H47</f>
        <v>0</v>
      </c>
      <c r="J47" s="34"/>
      <c r="K47" s="13"/>
    </row>
    <row r="48" spans="2:11" ht="21.75" customHeight="1" x14ac:dyDescent="0.35">
      <c r="B48" s="35" t="s">
        <v>50</v>
      </c>
      <c r="C48" s="72"/>
      <c r="D48" s="22" t="s">
        <v>18</v>
      </c>
      <c r="E48" s="15" t="s">
        <v>2</v>
      </c>
      <c r="F48" s="16">
        <v>1</v>
      </c>
      <c r="G48" s="19"/>
      <c r="H48" s="17">
        <f t="shared" si="10"/>
        <v>0</v>
      </c>
      <c r="I48" s="21">
        <f>H48</f>
        <v>0</v>
      </c>
      <c r="J48" s="36"/>
      <c r="K48" s="11"/>
    </row>
    <row r="49" spans="2:11" ht="15" thickBot="1" x14ac:dyDescent="0.4">
      <c r="B49" s="65" t="s">
        <v>3</v>
      </c>
      <c r="C49" s="66"/>
      <c r="D49" s="66"/>
      <c r="E49" s="66"/>
      <c r="F49" s="66"/>
      <c r="G49" s="66"/>
      <c r="H49" s="47">
        <f>SUM(H47:H48)</f>
        <v>0</v>
      </c>
      <c r="I49" s="47">
        <f>SUM(I47:I48)</f>
        <v>0</v>
      </c>
      <c r="J49" s="48"/>
      <c r="K49" s="11"/>
    </row>
    <row r="50" spans="2:11" x14ac:dyDescent="0.35">
      <c r="B50" s="67" t="s">
        <v>51</v>
      </c>
      <c r="C50" s="68"/>
      <c r="D50" s="68"/>
      <c r="E50" s="68"/>
      <c r="F50" s="68"/>
      <c r="G50" s="68"/>
      <c r="H50" s="68"/>
      <c r="I50" s="68"/>
      <c r="J50" s="69"/>
      <c r="K50" s="5"/>
    </row>
    <row r="51" spans="2:11" ht="20.149999999999999" customHeight="1" x14ac:dyDescent="0.35">
      <c r="B51" s="26" t="s">
        <v>53</v>
      </c>
      <c r="C51" s="73" t="s">
        <v>29</v>
      </c>
      <c r="D51" s="16" t="s">
        <v>19</v>
      </c>
      <c r="E51" s="15" t="s">
        <v>2</v>
      </c>
      <c r="F51" s="15">
        <v>1</v>
      </c>
      <c r="G51" s="19"/>
      <c r="H51" s="17">
        <f t="shared" ref="H51:H52" si="11">G51*F51</f>
        <v>0</v>
      </c>
      <c r="I51" s="23">
        <f>H51</f>
        <v>0</v>
      </c>
      <c r="J51" s="37"/>
      <c r="K51" s="5"/>
    </row>
    <row r="52" spans="2:11" ht="20.149999999999999" customHeight="1" x14ac:dyDescent="0.35">
      <c r="B52" s="26" t="s">
        <v>54</v>
      </c>
      <c r="C52" s="73"/>
      <c r="D52" s="22" t="s">
        <v>18</v>
      </c>
      <c r="E52" s="15" t="s">
        <v>2</v>
      </c>
      <c r="F52" s="15">
        <v>1</v>
      </c>
      <c r="G52" s="19"/>
      <c r="H52" s="17">
        <f t="shared" si="11"/>
        <v>0</v>
      </c>
      <c r="I52" s="23">
        <f>H52</f>
        <v>0</v>
      </c>
      <c r="J52" s="37"/>
      <c r="K52" s="5"/>
    </row>
    <row r="53" spans="2:11" ht="15" thickBot="1" x14ac:dyDescent="0.4">
      <c r="B53" s="65" t="s">
        <v>3</v>
      </c>
      <c r="C53" s="66"/>
      <c r="D53" s="66"/>
      <c r="E53" s="66"/>
      <c r="F53" s="66"/>
      <c r="G53" s="66"/>
      <c r="H53" s="47">
        <f>SUM(H51:H52)</f>
        <v>0</v>
      </c>
      <c r="I53" s="47">
        <f>SUM(I51:I52)</f>
        <v>0</v>
      </c>
      <c r="J53" s="48"/>
      <c r="K53" s="5"/>
    </row>
    <row r="54" spans="2:11" x14ac:dyDescent="0.35">
      <c r="B54" s="67" t="s">
        <v>52</v>
      </c>
      <c r="C54" s="68"/>
      <c r="D54" s="68"/>
      <c r="E54" s="68"/>
      <c r="F54" s="68"/>
      <c r="G54" s="68"/>
      <c r="H54" s="68"/>
      <c r="I54" s="68"/>
      <c r="J54" s="69"/>
      <c r="K54" s="5"/>
    </row>
    <row r="55" spans="2:11" ht="20.149999999999999" customHeight="1" x14ac:dyDescent="0.35">
      <c r="B55" s="26" t="s">
        <v>55</v>
      </c>
      <c r="C55" s="72" t="s">
        <v>29</v>
      </c>
      <c r="D55" s="16" t="s">
        <v>19</v>
      </c>
      <c r="E55" s="15" t="s">
        <v>2</v>
      </c>
      <c r="F55" s="15">
        <v>1</v>
      </c>
      <c r="G55" s="19"/>
      <c r="H55" s="17">
        <f t="shared" ref="H55:H56" si="12">G55*F55</f>
        <v>0</v>
      </c>
      <c r="I55" s="19">
        <f>H55</f>
        <v>0</v>
      </c>
      <c r="J55" s="27"/>
      <c r="K55" s="5"/>
    </row>
    <row r="56" spans="2:11" ht="20.149999999999999" customHeight="1" x14ac:dyDescent="0.35">
      <c r="B56" s="26" t="s">
        <v>56</v>
      </c>
      <c r="C56" s="72"/>
      <c r="D56" s="15" t="s">
        <v>18</v>
      </c>
      <c r="E56" s="15" t="s">
        <v>2</v>
      </c>
      <c r="F56" s="15">
        <v>1</v>
      </c>
      <c r="G56" s="19"/>
      <c r="H56" s="17">
        <f t="shared" si="12"/>
        <v>0</v>
      </c>
      <c r="I56" s="24"/>
      <c r="J56" s="27">
        <f>H56</f>
        <v>0</v>
      </c>
      <c r="K56" s="5"/>
    </row>
    <row r="57" spans="2:11" ht="15" thickBot="1" x14ac:dyDescent="0.4">
      <c r="B57" s="65" t="s">
        <v>3</v>
      </c>
      <c r="C57" s="66"/>
      <c r="D57" s="66"/>
      <c r="E57" s="66"/>
      <c r="F57" s="66"/>
      <c r="G57" s="66"/>
      <c r="H57" s="47">
        <f>SUM(H55:H56)</f>
        <v>0</v>
      </c>
      <c r="I57" s="47">
        <f>SUM(I55:I56)</f>
        <v>0</v>
      </c>
      <c r="J57" s="48">
        <f>SUM(J56)</f>
        <v>0</v>
      </c>
      <c r="K57" s="5"/>
    </row>
    <row r="58" spans="2:11" x14ac:dyDescent="0.35">
      <c r="B58" s="67" t="s">
        <v>57</v>
      </c>
      <c r="C58" s="68"/>
      <c r="D58" s="68"/>
      <c r="E58" s="68"/>
      <c r="F58" s="68"/>
      <c r="G58" s="68"/>
      <c r="H58" s="68"/>
      <c r="I58" s="68"/>
      <c r="J58" s="69"/>
      <c r="K58" s="5"/>
    </row>
    <row r="59" spans="2:11" ht="20.149999999999999" customHeight="1" x14ac:dyDescent="0.35">
      <c r="B59" s="26" t="s">
        <v>58</v>
      </c>
      <c r="C59" s="72" t="s">
        <v>29</v>
      </c>
      <c r="D59" s="15" t="s">
        <v>19</v>
      </c>
      <c r="E59" s="15" t="s">
        <v>2</v>
      </c>
      <c r="F59" s="15">
        <v>1</v>
      </c>
      <c r="G59" s="19"/>
      <c r="H59" s="17">
        <f t="shared" ref="H59:H60" si="13">G59*F59</f>
        <v>0</v>
      </c>
      <c r="I59" s="19">
        <f>H59</f>
        <v>0</v>
      </c>
      <c r="J59" s="27"/>
      <c r="K59" s="5"/>
    </row>
    <row r="60" spans="2:11" ht="20.149999999999999" customHeight="1" x14ac:dyDescent="0.35">
      <c r="B60" s="26" t="s">
        <v>59</v>
      </c>
      <c r="C60" s="72"/>
      <c r="D60" s="15" t="s">
        <v>18</v>
      </c>
      <c r="E60" s="15" t="s">
        <v>2</v>
      </c>
      <c r="F60" s="15">
        <v>1</v>
      </c>
      <c r="G60" s="19"/>
      <c r="H60" s="17">
        <f t="shared" si="13"/>
        <v>0</v>
      </c>
      <c r="I60" s="19">
        <f>H60</f>
        <v>0</v>
      </c>
      <c r="J60" s="27"/>
      <c r="K60" s="5"/>
    </row>
    <row r="61" spans="2:11" ht="15" thickBot="1" x14ac:dyDescent="0.4">
      <c r="B61" s="65" t="s">
        <v>3</v>
      </c>
      <c r="C61" s="66"/>
      <c r="D61" s="66"/>
      <c r="E61" s="66"/>
      <c r="F61" s="66"/>
      <c r="G61" s="66"/>
      <c r="H61" s="47">
        <f>SUM(H59:H60)</f>
        <v>0</v>
      </c>
      <c r="I61" s="47">
        <f>SUM(I59:I60)</f>
        <v>0</v>
      </c>
      <c r="J61" s="48"/>
      <c r="K61" s="5"/>
    </row>
    <row r="62" spans="2:11" x14ac:dyDescent="0.35">
      <c r="B62" s="67" t="s">
        <v>60</v>
      </c>
      <c r="C62" s="68"/>
      <c r="D62" s="68"/>
      <c r="E62" s="68"/>
      <c r="F62" s="68"/>
      <c r="G62" s="68"/>
      <c r="H62" s="68"/>
      <c r="I62" s="68"/>
      <c r="J62" s="69"/>
      <c r="K62" s="5"/>
    </row>
    <row r="63" spans="2:11" ht="20.149999999999999" customHeight="1" x14ac:dyDescent="0.35">
      <c r="B63" s="26" t="s">
        <v>61</v>
      </c>
      <c r="C63" s="72" t="s">
        <v>29</v>
      </c>
      <c r="D63" s="15" t="s">
        <v>19</v>
      </c>
      <c r="E63" s="15" t="s">
        <v>2</v>
      </c>
      <c r="F63" s="15">
        <v>1</v>
      </c>
      <c r="G63" s="19"/>
      <c r="H63" s="17">
        <f t="shared" ref="H63:H64" si="14">G63*F63</f>
        <v>0</v>
      </c>
      <c r="I63" s="19">
        <f>H63</f>
        <v>0</v>
      </c>
      <c r="J63" s="27"/>
      <c r="K63" s="5"/>
    </row>
    <row r="64" spans="2:11" ht="20.149999999999999" customHeight="1" x14ac:dyDescent="0.35">
      <c r="B64" s="26" t="s">
        <v>62</v>
      </c>
      <c r="C64" s="72"/>
      <c r="D64" s="15" t="s">
        <v>18</v>
      </c>
      <c r="E64" s="15" t="s">
        <v>2</v>
      </c>
      <c r="F64" s="15">
        <v>1</v>
      </c>
      <c r="G64" s="19"/>
      <c r="H64" s="17">
        <f t="shared" si="14"/>
        <v>0</v>
      </c>
      <c r="I64" s="19">
        <f>H64</f>
        <v>0</v>
      </c>
      <c r="J64" s="27"/>
      <c r="K64" s="5"/>
    </row>
    <row r="65" spans="2:11" ht="15" thickBot="1" x14ac:dyDescent="0.4">
      <c r="B65" s="65"/>
      <c r="C65" s="66"/>
      <c r="D65" s="66"/>
      <c r="E65" s="66"/>
      <c r="F65" s="66"/>
      <c r="G65" s="66"/>
      <c r="H65" s="47">
        <f>SUM(H63:H64)</f>
        <v>0</v>
      </c>
      <c r="I65" s="47">
        <f>SUM(I63:I64)</f>
        <v>0</v>
      </c>
      <c r="J65" s="48"/>
      <c r="K65" s="5"/>
    </row>
    <row r="66" spans="2:11" x14ac:dyDescent="0.35">
      <c r="B66" s="67" t="s">
        <v>63</v>
      </c>
      <c r="C66" s="68"/>
      <c r="D66" s="68"/>
      <c r="E66" s="68"/>
      <c r="F66" s="68"/>
      <c r="G66" s="68"/>
      <c r="H66" s="68"/>
      <c r="I66" s="68"/>
      <c r="J66" s="69"/>
      <c r="K66" s="5"/>
    </row>
    <row r="67" spans="2:11" ht="20.149999999999999" customHeight="1" x14ac:dyDescent="0.35">
      <c r="B67" s="26" t="s">
        <v>64</v>
      </c>
      <c r="C67" s="72" t="s">
        <v>29</v>
      </c>
      <c r="D67" s="15" t="s">
        <v>19</v>
      </c>
      <c r="E67" s="15" t="s">
        <v>2</v>
      </c>
      <c r="F67" s="15">
        <v>1</v>
      </c>
      <c r="G67" s="19"/>
      <c r="H67" s="17">
        <f t="shared" ref="H67:H68" si="15">G67*F67</f>
        <v>0</v>
      </c>
      <c r="I67" s="19">
        <f>H67</f>
        <v>0</v>
      </c>
      <c r="J67" s="27"/>
      <c r="K67" s="5"/>
    </row>
    <row r="68" spans="2:11" ht="20.149999999999999" customHeight="1" x14ac:dyDescent="0.35">
      <c r="B68" s="26" t="s">
        <v>65</v>
      </c>
      <c r="C68" s="72"/>
      <c r="D68" s="15" t="s">
        <v>18</v>
      </c>
      <c r="E68" s="15" t="s">
        <v>2</v>
      </c>
      <c r="F68" s="15">
        <v>1</v>
      </c>
      <c r="G68" s="19"/>
      <c r="H68" s="17">
        <f t="shared" si="15"/>
        <v>0</v>
      </c>
      <c r="I68" s="19">
        <f>H68</f>
        <v>0</v>
      </c>
      <c r="J68" s="27"/>
      <c r="K68" s="5"/>
    </row>
    <row r="69" spans="2:11" ht="15" thickBot="1" x14ac:dyDescent="0.4">
      <c r="B69" s="65" t="s">
        <v>3</v>
      </c>
      <c r="C69" s="66"/>
      <c r="D69" s="66"/>
      <c r="E69" s="66"/>
      <c r="F69" s="66"/>
      <c r="G69" s="66"/>
      <c r="H69" s="47">
        <f>SUM(H67:H68)</f>
        <v>0</v>
      </c>
      <c r="I69" s="47">
        <f>SUM(I67:I68)</f>
        <v>0</v>
      </c>
      <c r="J69" s="48"/>
      <c r="K69" s="5"/>
    </row>
    <row r="70" spans="2:11" x14ac:dyDescent="0.35">
      <c r="B70" s="67" t="s">
        <v>66</v>
      </c>
      <c r="C70" s="68"/>
      <c r="D70" s="68"/>
      <c r="E70" s="68"/>
      <c r="F70" s="68"/>
      <c r="G70" s="68"/>
      <c r="H70" s="68"/>
      <c r="I70" s="68"/>
      <c r="J70" s="69"/>
      <c r="K70" s="5"/>
    </row>
    <row r="71" spans="2:11" ht="41.25" customHeight="1" x14ac:dyDescent="0.35">
      <c r="B71" s="26" t="s">
        <v>67</v>
      </c>
      <c r="C71" s="18" t="s">
        <v>29</v>
      </c>
      <c r="D71" s="15" t="s">
        <v>19</v>
      </c>
      <c r="E71" s="15" t="s">
        <v>2</v>
      </c>
      <c r="F71" s="15">
        <v>1</v>
      </c>
      <c r="G71" s="19"/>
      <c r="H71" s="17">
        <f t="shared" ref="H71" si="16">G71*F71</f>
        <v>0</v>
      </c>
      <c r="I71" s="19">
        <f>H71</f>
        <v>0</v>
      </c>
      <c r="J71" s="27"/>
    </row>
    <row r="72" spans="2:11" ht="15" thickBot="1" x14ac:dyDescent="0.4">
      <c r="B72" s="65" t="s">
        <v>3</v>
      </c>
      <c r="C72" s="66"/>
      <c r="D72" s="66"/>
      <c r="E72" s="66"/>
      <c r="F72" s="66"/>
      <c r="G72" s="66"/>
      <c r="H72" s="47">
        <f>SUM(H71:H71)</f>
        <v>0</v>
      </c>
      <c r="I72" s="47">
        <f>SUM(I71:I71)</f>
        <v>0</v>
      </c>
      <c r="J72" s="48"/>
    </row>
    <row r="73" spans="2:11" x14ac:dyDescent="0.35">
      <c r="B73" s="67" t="s">
        <v>68</v>
      </c>
      <c r="C73" s="68"/>
      <c r="D73" s="68"/>
      <c r="E73" s="68"/>
      <c r="F73" s="68"/>
      <c r="G73" s="68"/>
      <c r="H73" s="68"/>
      <c r="I73" s="68"/>
      <c r="J73" s="69"/>
    </row>
    <row r="74" spans="2:11" ht="27.75" customHeight="1" x14ac:dyDescent="0.35">
      <c r="B74" s="26" t="s">
        <v>69</v>
      </c>
      <c r="C74" s="73" t="s">
        <v>29</v>
      </c>
      <c r="D74" s="15" t="s">
        <v>19</v>
      </c>
      <c r="E74" s="15" t="s">
        <v>2</v>
      </c>
      <c r="F74" s="15">
        <v>1</v>
      </c>
      <c r="G74" s="19"/>
      <c r="H74" s="17">
        <f t="shared" ref="H74:H75" si="17">G74*F74</f>
        <v>0</v>
      </c>
      <c r="I74" s="19">
        <f>H74</f>
        <v>0</v>
      </c>
      <c r="J74" s="27"/>
    </row>
    <row r="75" spans="2:11" ht="23.25" customHeight="1" x14ac:dyDescent="0.35">
      <c r="B75" s="26" t="s">
        <v>70</v>
      </c>
      <c r="C75" s="73"/>
      <c r="D75" s="15" t="s">
        <v>18</v>
      </c>
      <c r="E75" s="15" t="s">
        <v>2</v>
      </c>
      <c r="F75" s="15">
        <v>1</v>
      </c>
      <c r="G75" s="19"/>
      <c r="H75" s="17">
        <f t="shared" si="17"/>
        <v>0</v>
      </c>
      <c r="I75" s="19">
        <f>G75-J75</f>
        <v>0</v>
      </c>
      <c r="J75" s="27"/>
    </row>
    <row r="76" spans="2:11" ht="15" thickBot="1" x14ac:dyDescent="0.4">
      <c r="B76" s="65" t="s">
        <v>3</v>
      </c>
      <c r="C76" s="66"/>
      <c r="D76" s="66"/>
      <c r="E76" s="66"/>
      <c r="F76" s="66"/>
      <c r="G76" s="66"/>
      <c r="H76" s="47">
        <f>SUM(H74:H75)</f>
        <v>0</v>
      </c>
      <c r="I76" s="47">
        <f>SUM(I74:I75)</f>
        <v>0</v>
      </c>
      <c r="J76" s="48">
        <f>SUM(J74:J75)</f>
        <v>0</v>
      </c>
    </row>
    <row r="77" spans="2:11" x14ac:dyDescent="0.35">
      <c r="B77" s="67" t="s">
        <v>71</v>
      </c>
      <c r="C77" s="68"/>
      <c r="D77" s="68"/>
      <c r="E77" s="68"/>
      <c r="F77" s="68"/>
      <c r="G77" s="68"/>
      <c r="H77" s="68"/>
      <c r="I77" s="68"/>
      <c r="J77" s="69"/>
    </row>
    <row r="78" spans="2:11" ht="20.149999999999999" customHeight="1" x14ac:dyDescent="0.35">
      <c r="B78" s="26" t="s">
        <v>72</v>
      </c>
      <c r="C78" s="72" t="s">
        <v>29</v>
      </c>
      <c r="D78" s="15" t="s">
        <v>19</v>
      </c>
      <c r="E78" s="15" t="s">
        <v>2</v>
      </c>
      <c r="F78" s="15">
        <v>1</v>
      </c>
      <c r="G78" s="19"/>
      <c r="H78" s="17">
        <f t="shared" ref="H78:H79" si="18">G78*F78</f>
        <v>0</v>
      </c>
      <c r="I78" s="19">
        <f>H78</f>
        <v>0</v>
      </c>
      <c r="J78" s="27"/>
    </row>
    <row r="79" spans="2:11" ht="20.149999999999999" customHeight="1" x14ac:dyDescent="0.35">
      <c r="B79" s="26" t="s">
        <v>73</v>
      </c>
      <c r="C79" s="72"/>
      <c r="D79" s="15" t="s">
        <v>18</v>
      </c>
      <c r="E79" s="15" t="s">
        <v>2</v>
      </c>
      <c r="F79" s="15">
        <v>1</v>
      </c>
      <c r="G79" s="19"/>
      <c r="H79" s="17">
        <f t="shared" si="18"/>
        <v>0</v>
      </c>
      <c r="I79" s="19">
        <f>G79-J79</f>
        <v>0</v>
      </c>
      <c r="J79" s="27"/>
    </row>
    <row r="80" spans="2:11" ht="15" thickBot="1" x14ac:dyDescent="0.4">
      <c r="B80" s="65" t="s">
        <v>3</v>
      </c>
      <c r="C80" s="66"/>
      <c r="D80" s="66"/>
      <c r="E80" s="66"/>
      <c r="F80" s="66"/>
      <c r="G80" s="66"/>
      <c r="H80" s="47">
        <f>SUM(H78:H79)</f>
        <v>0</v>
      </c>
      <c r="I80" s="47">
        <f>SUM(I78:I79)</f>
        <v>0</v>
      </c>
      <c r="J80" s="48">
        <f>SUM(J79)</f>
        <v>0</v>
      </c>
    </row>
    <row r="81" spans="2:10" x14ac:dyDescent="0.35">
      <c r="B81" s="67" t="s">
        <v>74</v>
      </c>
      <c r="C81" s="68"/>
      <c r="D81" s="68"/>
      <c r="E81" s="68"/>
      <c r="F81" s="68"/>
      <c r="G81" s="68"/>
      <c r="H81" s="68"/>
      <c r="I81" s="68"/>
      <c r="J81" s="69"/>
    </row>
    <row r="82" spans="2:10" ht="15" customHeight="1" x14ac:dyDescent="0.35">
      <c r="B82" s="26" t="s">
        <v>77</v>
      </c>
      <c r="C82" s="73" t="s">
        <v>29</v>
      </c>
      <c r="D82" s="15" t="s">
        <v>19</v>
      </c>
      <c r="E82" s="15" t="s">
        <v>2</v>
      </c>
      <c r="F82" s="15">
        <v>1</v>
      </c>
      <c r="G82" s="19"/>
      <c r="H82" s="17">
        <f t="shared" ref="H82:H84" si="19">G82*F82</f>
        <v>0</v>
      </c>
      <c r="I82" s="19">
        <f>H82</f>
        <v>0</v>
      </c>
      <c r="J82" s="27"/>
    </row>
    <row r="83" spans="2:10" x14ac:dyDescent="0.35">
      <c r="B83" s="26" t="s">
        <v>76</v>
      </c>
      <c r="C83" s="73"/>
      <c r="D83" s="15" t="s">
        <v>43</v>
      </c>
      <c r="E83" s="15" t="s">
        <v>2</v>
      </c>
      <c r="F83" s="15">
        <v>1</v>
      </c>
      <c r="G83" s="19"/>
      <c r="H83" s="17">
        <f t="shared" si="19"/>
        <v>0</v>
      </c>
      <c r="I83" s="19">
        <f>H83</f>
        <v>0</v>
      </c>
      <c r="J83" s="27"/>
    </row>
    <row r="84" spans="2:10" x14ac:dyDescent="0.35">
      <c r="B84" s="26" t="s">
        <v>75</v>
      </c>
      <c r="C84" s="73"/>
      <c r="D84" s="15" t="s">
        <v>20</v>
      </c>
      <c r="E84" s="15" t="s">
        <v>2</v>
      </c>
      <c r="F84" s="15">
        <v>1</v>
      </c>
      <c r="G84" s="19"/>
      <c r="H84" s="17">
        <f t="shared" si="19"/>
        <v>0</v>
      </c>
      <c r="I84" s="19">
        <f>H84</f>
        <v>0</v>
      </c>
      <c r="J84" s="27"/>
    </row>
    <row r="85" spans="2:10" ht="15" thickBot="1" x14ac:dyDescent="0.4">
      <c r="B85" s="65" t="s">
        <v>3</v>
      </c>
      <c r="C85" s="66"/>
      <c r="D85" s="66"/>
      <c r="E85" s="66"/>
      <c r="F85" s="66"/>
      <c r="G85" s="66"/>
      <c r="H85" s="47">
        <f>SUM(H82:H84)</f>
        <v>0</v>
      </c>
      <c r="I85" s="47">
        <f>SUM(I82:I84)</f>
        <v>0</v>
      </c>
      <c r="J85" s="48"/>
    </row>
    <row r="86" spans="2:10" x14ac:dyDescent="0.35">
      <c r="B86" s="67" t="s">
        <v>78</v>
      </c>
      <c r="C86" s="68"/>
      <c r="D86" s="68"/>
      <c r="E86" s="68"/>
      <c r="F86" s="68"/>
      <c r="G86" s="68"/>
      <c r="H86" s="68"/>
      <c r="I86" s="68"/>
      <c r="J86" s="69"/>
    </row>
    <row r="87" spans="2:10" ht="20.149999999999999" customHeight="1" x14ac:dyDescent="0.35">
      <c r="B87" s="26" t="s">
        <v>79</v>
      </c>
      <c r="C87" s="72" t="s">
        <v>29</v>
      </c>
      <c r="D87" s="15" t="s">
        <v>19</v>
      </c>
      <c r="E87" s="15" t="s">
        <v>2</v>
      </c>
      <c r="F87" s="15">
        <v>1</v>
      </c>
      <c r="G87" s="19"/>
      <c r="H87" s="17">
        <f t="shared" ref="H87:H88" si="20">G87*F87</f>
        <v>0</v>
      </c>
      <c r="I87" s="19">
        <f>H87</f>
        <v>0</v>
      </c>
      <c r="J87" s="27"/>
    </row>
    <row r="88" spans="2:10" ht="20.149999999999999" customHeight="1" x14ac:dyDescent="0.35">
      <c r="B88" s="26" t="s">
        <v>80</v>
      </c>
      <c r="C88" s="72"/>
      <c r="D88" s="15" t="s">
        <v>18</v>
      </c>
      <c r="E88" s="15" t="s">
        <v>2</v>
      </c>
      <c r="F88" s="15">
        <v>1</v>
      </c>
      <c r="G88" s="19"/>
      <c r="H88" s="17">
        <f t="shared" si="20"/>
        <v>0</v>
      </c>
      <c r="I88" s="19">
        <f>H88</f>
        <v>0</v>
      </c>
      <c r="J88" s="27"/>
    </row>
    <row r="89" spans="2:10" ht="15" thickBot="1" x14ac:dyDescent="0.4">
      <c r="B89" s="65" t="s">
        <v>3</v>
      </c>
      <c r="C89" s="66"/>
      <c r="D89" s="66"/>
      <c r="E89" s="66"/>
      <c r="F89" s="66"/>
      <c r="G89" s="66"/>
      <c r="H89" s="47">
        <f>SUM(H87:H88)</f>
        <v>0</v>
      </c>
      <c r="I89" s="47">
        <f>SUM(I87:I88)</f>
        <v>0</v>
      </c>
      <c r="J89" s="48"/>
    </row>
    <row r="90" spans="2:10" x14ac:dyDescent="0.35">
      <c r="B90" s="67" t="s">
        <v>81</v>
      </c>
      <c r="C90" s="68"/>
      <c r="D90" s="68"/>
      <c r="E90" s="68"/>
      <c r="F90" s="68"/>
      <c r="G90" s="68"/>
      <c r="H90" s="68"/>
      <c r="I90" s="68"/>
      <c r="J90" s="69"/>
    </row>
    <row r="91" spans="2:10" ht="20.149999999999999" customHeight="1" x14ac:dyDescent="0.35">
      <c r="B91" s="26" t="s">
        <v>82</v>
      </c>
      <c r="C91" s="72" t="s">
        <v>29</v>
      </c>
      <c r="D91" s="15" t="s">
        <v>19</v>
      </c>
      <c r="E91" s="15" t="s">
        <v>2</v>
      </c>
      <c r="F91" s="15">
        <v>1</v>
      </c>
      <c r="G91" s="19"/>
      <c r="H91" s="17">
        <f t="shared" ref="H91:H92" si="21">G91*F91</f>
        <v>0</v>
      </c>
      <c r="I91" s="19">
        <f>H91</f>
        <v>0</v>
      </c>
      <c r="J91" s="27"/>
    </row>
    <row r="92" spans="2:10" ht="20.149999999999999" customHeight="1" x14ac:dyDescent="0.35">
      <c r="B92" s="26" t="s">
        <v>83</v>
      </c>
      <c r="C92" s="72"/>
      <c r="D92" s="15" t="s">
        <v>18</v>
      </c>
      <c r="E92" s="15" t="s">
        <v>2</v>
      </c>
      <c r="F92" s="15">
        <v>1</v>
      </c>
      <c r="G92" s="19"/>
      <c r="H92" s="17">
        <f t="shared" si="21"/>
        <v>0</v>
      </c>
      <c r="I92" s="19">
        <f>H92</f>
        <v>0</v>
      </c>
      <c r="J92" s="27"/>
    </row>
    <row r="93" spans="2:10" ht="15" thickBot="1" x14ac:dyDescent="0.4">
      <c r="B93" s="65" t="s">
        <v>3</v>
      </c>
      <c r="C93" s="66"/>
      <c r="D93" s="66"/>
      <c r="E93" s="66"/>
      <c r="F93" s="66"/>
      <c r="G93" s="66"/>
      <c r="H93" s="47">
        <f>SUM(H91:H92)</f>
        <v>0</v>
      </c>
      <c r="I93" s="47">
        <f>SUM(I91:I92)</f>
        <v>0</v>
      </c>
      <c r="J93" s="48"/>
    </row>
    <row r="94" spans="2:10" x14ac:dyDescent="0.35">
      <c r="B94" s="67" t="s">
        <v>86</v>
      </c>
      <c r="C94" s="68"/>
      <c r="D94" s="68"/>
      <c r="E94" s="68"/>
      <c r="F94" s="68"/>
      <c r="G94" s="68"/>
      <c r="H94" s="68"/>
      <c r="I94" s="68"/>
      <c r="J94" s="69"/>
    </row>
    <row r="95" spans="2:10" ht="20.149999999999999" customHeight="1" x14ac:dyDescent="0.35">
      <c r="B95" s="26" t="s">
        <v>87</v>
      </c>
      <c r="C95" s="72" t="s">
        <v>29</v>
      </c>
      <c r="D95" s="15" t="s">
        <v>19</v>
      </c>
      <c r="E95" s="15" t="s">
        <v>2</v>
      </c>
      <c r="F95" s="15">
        <v>1</v>
      </c>
      <c r="G95" s="19"/>
      <c r="H95" s="17">
        <f t="shared" ref="H95:H96" si="22">G95*F95</f>
        <v>0</v>
      </c>
      <c r="I95" s="19">
        <f>H95</f>
        <v>0</v>
      </c>
      <c r="J95" s="27"/>
    </row>
    <row r="96" spans="2:10" ht="20.149999999999999" customHeight="1" x14ac:dyDescent="0.35">
      <c r="B96" s="26" t="s">
        <v>88</v>
      </c>
      <c r="C96" s="72"/>
      <c r="D96" s="15" t="s">
        <v>18</v>
      </c>
      <c r="E96" s="15" t="s">
        <v>2</v>
      </c>
      <c r="F96" s="15">
        <v>1</v>
      </c>
      <c r="G96" s="19"/>
      <c r="H96" s="17">
        <f t="shared" si="22"/>
        <v>0</v>
      </c>
      <c r="I96" s="19">
        <f>H96</f>
        <v>0</v>
      </c>
      <c r="J96" s="27"/>
    </row>
    <row r="97" spans="2:10" ht="15" thickBot="1" x14ac:dyDescent="0.4">
      <c r="B97" s="65" t="s">
        <v>3</v>
      </c>
      <c r="C97" s="66"/>
      <c r="D97" s="66"/>
      <c r="E97" s="66"/>
      <c r="F97" s="66"/>
      <c r="G97" s="66"/>
      <c r="H97" s="47">
        <f>SUM(H95:H96)</f>
        <v>0</v>
      </c>
      <c r="I97" s="47">
        <f>SUM(I95:I96)</f>
        <v>0</v>
      </c>
      <c r="J97" s="48"/>
    </row>
    <row r="98" spans="2:10" x14ac:dyDescent="0.35">
      <c r="B98" s="67" t="s">
        <v>114</v>
      </c>
      <c r="C98" s="68"/>
      <c r="D98" s="68"/>
      <c r="E98" s="68"/>
      <c r="F98" s="68"/>
      <c r="G98" s="68"/>
      <c r="H98" s="68"/>
      <c r="I98" s="68"/>
      <c r="J98" s="69"/>
    </row>
    <row r="99" spans="2:10" ht="20.149999999999999" customHeight="1" x14ac:dyDescent="0.35">
      <c r="B99" s="26" t="s">
        <v>84</v>
      </c>
      <c r="C99" s="72" t="s">
        <v>29</v>
      </c>
      <c r="D99" s="15" t="s">
        <v>19</v>
      </c>
      <c r="E99" s="15" t="s">
        <v>2</v>
      </c>
      <c r="F99" s="15">
        <v>1</v>
      </c>
      <c r="G99" s="19"/>
      <c r="H99" s="17">
        <f t="shared" ref="H99:H100" si="23">G99*F99</f>
        <v>0</v>
      </c>
      <c r="I99" s="19">
        <f>H99</f>
        <v>0</v>
      </c>
      <c r="J99" s="27"/>
    </row>
    <row r="100" spans="2:10" ht="20.149999999999999" customHeight="1" x14ac:dyDescent="0.35">
      <c r="B100" s="26" t="s">
        <v>85</v>
      </c>
      <c r="C100" s="72"/>
      <c r="D100" s="15" t="s">
        <v>18</v>
      </c>
      <c r="E100" s="15" t="s">
        <v>2</v>
      </c>
      <c r="F100" s="15">
        <v>1</v>
      </c>
      <c r="G100" s="19"/>
      <c r="H100" s="17">
        <f t="shared" si="23"/>
        <v>0</v>
      </c>
      <c r="I100" s="19">
        <f>H100</f>
        <v>0</v>
      </c>
      <c r="J100" s="27"/>
    </row>
    <row r="101" spans="2:10" ht="15" thickBot="1" x14ac:dyDescent="0.4">
      <c r="B101" s="65" t="s">
        <v>3</v>
      </c>
      <c r="C101" s="66"/>
      <c r="D101" s="66"/>
      <c r="E101" s="66"/>
      <c r="F101" s="66"/>
      <c r="G101" s="66"/>
      <c r="H101" s="47">
        <f>SUM(H99:H100)</f>
        <v>0</v>
      </c>
      <c r="I101" s="47">
        <f>SUM(I99:I100)</f>
        <v>0</v>
      </c>
      <c r="J101" s="48"/>
    </row>
    <row r="102" spans="2:10" x14ac:dyDescent="0.35">
      <c r="B102" s="67" t="s">
        <v>89</v>
      </c>
      <c r="C102" s="68"/>
      <c r="D102" s="68"/>
      <c r="E102" s="68"/>
      <c r="F102" s="68"/>
      <c r="G102" s="68"/>
      <c r="H102" s="68"/>
      <c r="I102" s="68"/>
      <c r="J102" s="69"/>
    </row>
    <row r="103" spans="2:10" ht="25" x14ac:dyDescent="0.35">
      <c r="B103" s="38" t="s">
        <v>91</v>
      </c>
      <c r="C103" s="74" t="s">
        <v>29</v>
      </c>
      <c r="D103" s="16" t="s">
        <v>90</v>
      </c>
      <c r="E103" s="16" t="s">
        <v>2</v>
      </c>
      <c r="F103" s="16">
        <v>1</v>
      </c>
      <c r="G103" s="17"/>
      <c r="H103" s="17">
        <f t="shared" ref="H103:H108" si="24">G103*F103</f>
        <v>0</v>
      </c>
      <c r="I103" s="17">
        <f>H103</f>
        <v>0</v>
      </c>
      <c r="J103" s="30"/>
    </row>
    <row r="104" spans="2:10" x14ac:dyDescent="0.35">
      <c r="B104" s="38" t="s">
        <v>92</v>
      </c>
      <c r="C104" s="74"/>
      <c r="D104" s="16" t="s">
        <v>113</v>
      </c>
      <c r="E104" s="16" t="s">
        <v>2</v>
      </c>
      <c r="F104" s="16">
        <v>1</v>
      </c>
      <c r="G104" s="17"/>
      <c r="H104" s="17">
        <f t="shared" si="24"/>
        <v>0</v>
      </c>
      <c r="I104" s="17">
        <f>H104-J104</f>
        <v>0</v>
      </c>
      <c r="J104" s="30"/>
    </row>
    <row r="105" spans="2:10" ht="37.5" x14ac:dyDescent="0.35">
      <c r="B105" s="38" t="s">
        <v>94</v>
      </c>
      <c r="C105" s="74"/>
      <c r="D105" s="16" t="s">
        <v>93</v>
      </c>
      <c r="E105" s="16" t="s">
        <v>2</v>
      </c>
      <c r="F105" s="16">
        <v>1</v>
      </c>
      <c r="G105" s="17"/>
      <c r="H105" s="17">
        <f t="shared" si="24"/>
        <v>0</v>
      </c>
      <c r="I105" s="17">
        <f>H105-J105</f>
        <v>0</v>
      </c>
      <c r="J105" s="30"/>
    </row>
    <row r="106" spans="2:10" x14ac:dyDescent="0.35">
      <c r="B106" s="38" t="s">
        <v>96</v>
      </c>
      <c r="C106" s="74"/>
      <c r="D106" s="16" t="s">
        <v>97</v>
      </c>
      <c r="E106" s="16" t="s">
        <v>2</v>
      </c>
      <c r="F106" s="16">
        <v>1</v>
      </c>
      <c r="G106" s="17"/>
      <c r="H106" s="17">
        <f t="shared" si="24"/>
        <v>0</v>
      </c>
      <c r="I106" s="17">
        <f>H106</f>
        <v>0</v>
      </c>
      <c r="J106" s="30"/>
    </row>
    <row r="107" spans="2:10" x14ac:dyDescent="0.35">
      <c r="B107" s="38" t="s">
        <v>99</v>
      </c>
      <c r="C107" s="74"/>
      <c r="D107" s="16" t="s">
        <v>115</v>
      </c>
      <c r="E107" s="16" t="s">
        <v>2</v>
      </c>
      <c r="F107" s="16">
        <v>1</v>
      </c>
      <c r="G107" s="17"/>
      <c r="H107" s="17">
        <f t="shared" si="24"/>
        <v>0</v>
      </c>
      <c r="I107" s="17">
        <f>H107</f>
        <v>0</v>
      </c>
      <c r="J107" s="30"/>
    </row>
    <row r="108" spans="2:10" x14ac:dyDescent="0.35">
      <c r="B108" s="38" t="s">
        <v>112</v>
      </c>
      <c r="C108" s="74"/>
      <c r="D108" s="16" t="s">
        <v>95</v>
      </c>
      <c r="E108" s="16" t="s">
        <v>2</v>
      </c>
      <c r="F108" s="16">
        <v>1</v>
      </c>
      <c r="G108" s="17"/>
      <c r="H108" s="17">
        <f t="shared" si="24"/>
        <v>0</v>
      </c>
      <c r="I108" s="17">
        <f>H108</f>
        <v>0</v>
      </c>
      <c r="J108" s="30"/>
    </row>
    <row r="109" spans="2:10" x14ac:dyDescent="0.35">
      <c r="B109" s="38" t="s">
        <v>116</v>
      </c>
      <c r="C109" s="74"/>
      <c r="D109" s="16" t="s">
        <v>98</v>
      </c>
      <c r="E109" s="16" t="s">
        <v>2</v>
      </c>
      <c r="F109" s="16">
        <v>1</v>
      </c>
      <c r="G109" s="17"/>
      <c r="H109" s="17"/>
      <c r="I109" s="17">
        <f>H109</f>
        <v>0</v>
      </c>
      <c r="J109" s="30"/>
    </row>
    <row r="110" spans="2:10" ht="15" thickBot="1" x14ac:dyDescent="0.4">
      <c r="B110" s="65" t="s">
        <v>3</v>
      </c>
      <c r="C110" s="66"/>
      <c r="D110" s="66"/>
      <c r="E110" s="66"/>
      <c r="F110" s="66"/>
      <c r="G110" s="66"/>
      <c r="H110" s="47">
        <f>SUM(H103:H109)</f>
        <v>0</v>
      </c>
      <c r="I110" s="47">
        <f>SUM(I103:I109)</f>
        <v>0</v>
      </c>
      <c r="J110" s="48">
        <f>SUM(J103:J109)</f>
        <v>0</v>
      </c>
    </row>
    <row r="111" spans="2:10" x14ac:dyDescent="0.35">
      <c r="B111" s="67" t="s">
        <v>100</v>
      </c>
      <c r="C111" s="68"/>
      <c r="D111" s="68"/>
      <c r="E111" s="68"/>
      <c r="F111" s="68"/>
      <c r="G111" s="68"/>
      <c r="H111" s="68"/>
      <c r="I111" s="68"/>
      <c r="J111" s="69"/>
    </row>
    <row r="112" spans="2:10" ht="20.149999999999999" customHeight="1" x14ac:dyDescent="0.35">
      <c r="B112" s="38" t="s">
        <v>101</v>
      </c>
      <c r="C112" s="72" t="s">
        <v>29</v>
      </c>
      <c r="D112" s="16" t="s">
        <v>102</v>
      </c>
      <c r="E112" s="15" t="s">
        <v>2</v>
      </c>
      <c r="F112" s="15">
        <v>1</v>
      </c>
      <c r="G112" s="19"/>
      <c r="H112" s="17">
        <f t="shared" ref="H112:H113" si="25">G112*F112</f>
        <v>0</v>
      </c>
      <c r="I112" s="19">
        <f>H112</f>
        <v>0</v>
      </c>
      <c r="J112" s="39"/>
    </row>
    <row r="113" spans="2:10" ht="20.149999999999999" customHeight="1" x14ac:dyDescent="0.35">
      <c r="B113" s="38" t="s">
        <v>103</v>
      </c>
      <c r="C113" s="72"/>
      <c r="D113" s="16" t="s">
        <v>104</v>
      </c>
      <c r="E113" s="15" t="s">
        <v>2</v>
      </c>
      <c r="F113" s="15">
        <v>1</v>
      </c>
      <c r="G113" s="19"/>
      <c r="H113" s="17">
        <f t="shared" si="25"/>
        <v>0</v>
      </c>
      <c r="I113" s="19">
        <f>H113</f>
        <v>0</v>
      </c>
      <c r="J113" s="39"/>
    </row>
    <row r="114" spans="2:10" ht="15" thickBot="1" x14ac:dyDescent="0.4">
      <c r="B114" s="65" t="s">
        <v>3</v>
      </c>
      <c r="C114" s="66"/>
      <c r="D114" s="66"/>
      <c r="E114" s="66"/>
      <c r="F114" s="66"/>
      <c r="G114" s="66"/>
      <c r="H114" s="47">
        <f>SUM(H112:H113)</f>
        <v>0</v>
      </c>
      <c r="I114" s="47">
        <f>SUM(I112:I113)</f>
        <v>0</v>
      </c>
      <c r="J114" s="51"/>
    </row>
    <row r="115" spans="2:10" ht="15" thickBot="1" x14ac:dyDescent="0.4">
      <c r="B115" s="75" t="s">
        <v>110</v>
      </c>
      <c r="C115" s="76"/>
      <c r="D115" s="76"/>
      <c r="E115" s="76"/>
      <c r="F115" s="76"/>
      <c r="G115" s="76"/>
      <c r="H115" s="49">
        <f>H114+H110+H101+H97+H93+H89+H85+H80+H76+H72+H69+H65+H61+H57+H53+H49+H45+H39+H35+H32+H29+H26+H23+H19+H14+H9</f>
        <v>0</v>
      </c>
      <c r="I115" s="49">
        <f>I114+I110+I101+I97+I93+I89+I85+I80+I76+I72+I69+I65+I61+I57+I53+I49+I45+I39+I35+I32+I29+I26+I23+I19+I14+I9</f>
        <v>-30000</v>
      </c>
      <c r="J115" s="50">
        <f>J114+J110+J101+J97+J93+J89+J85+J80+J76+J72+J69+J65+J61+J57+J53+J49+J45+J39+J35+J32+J29+J26+J23+J19+J14+J9</f>
        <v>0</v>
      </c>
    </row>
    <row r="116" spans="2:10" x14ac:dyDescent="0.35">
      <c r="B116" s="80" t="s">
        <v>105</v>
      </c>
      <c r="C116" s="81"/>
      <c r="D116" s="81"/>
      <c r="E116" s="81"/>
      <c r="F116" s="81"/>
      <c r="G116" s="81"/>
      <c r="H116" s="81"/>
      <c r="I116" s="81"/>
      <c r="J116" s="82"/>
    </row>
    <row r="117" spans="2:10" ht="150" x14ac:dyDescent="0.35">
      <c r="B117" s="26" t="s">
        <v>106</v>
      </c>
      <c r="C117" s="72" t="s">
        <v>29</v>
      </c>
      <c r="D117" s="16" t="s">
        <v>108</v>
      </c>
      <c r="E117" s="15" t="s">
        <v>2</v>
      </c>
      <c r="F117" s="15">
        <v>1</v>
      </c>
      <c r="G117" s="19"/>
      <c r="H117" s="17">
        <f t="shared" ref="H117:H118" si="26">G117*F117</f>
        <v>0</v>
      </c>
      <c r="I117" s="19">
        <f>H117</f>
        <v>0</v>
      </c>
      <c r="J117" s="27"/>
    </row>
    <row r="118" spans="2:10" ht="50" x14ac:dyDescent="0.35">
      <c r="B118" s="26" t="s">
        <v>107</v>
      </c>
      <c r="C118" s="72"/>
      <c r="D118" s="16" t="s">
        <v>109</v>
      </c>
      <c r="E118" s="15" t="s">
        <v>2</v>
      </c>
      <c r="F118" s="15">
        <v>1</v>
      </c>
      <c r="G118" s="19"/>
      <c r="H118" s="17">
        <f t="shared" si="26"/>
        <v>0</v>
      </c>
      <c r="I118" s="19">
        <f>H118</f>
        <v>0</v>
      </c>
      <c r="J118" s="27"/>
    </row>
    <row r="119" spans="2:10" ht="15" thickBot="1" x14ac:dyDescent="0.4">
      <c r="B119" s="77" t="s">
        <v>111</v>
      </c>
      <c r="C119" s="78"/>
      <c r="D119" s="78"/>
      <c r="E119" s="78"/>
      <c r="F119" s="78"/>
      <c r="G119" s="78"/>
      <c r="H119" s="28">
        <f>SUM(H117:H118)</f>
        <v>0</v>
      </c>
      <c r="I119" s="28">
        <f>SUM(I117:I118)</f>
        <v>0</v>
      </c>
      <c r="J119" s="29"/>
    </row>
    <row r="120" spans="2:10" x14ac:dyDescent="0.35">
      <c r="B120" s="79" t="s">
        <v>119</v>
      </c>
      <c r="C120" s="79"/>
      <c r="D120" s="79"/>
      <c r="E120" s="79"/>
      <c r="F120" s="79"/>
      <c r="G120" s="79"/>
      <c r="H120" s="25">
        <f>H119+H115</f>
        <v>0</v>
      </c>
      <c r="I120" s="25">
        <f>I119+I115</f>
        <v>-30000</v>
      </c>
      <c r="J120" s="25">
        <f>J118+J115</f>
        <v>0</v>
      </c>
    </row>
    <row r="121" spans="2:10" x14ac:dyDescent="0.35">
      <c r="B121" s="5"/>
      <c r="C121" s="6"/>
      <c r="D121" s="14"/>
      <c r="E121" s="5"/>
      <c r="F121" s="5"/>
      <c r="G121" s="5"/>
      <c r="H121" s="5"/>
      <c r="I121" s="5"/>
      <c r="J121" s="5"/>
    </row>
    <row r="122" spans="2:10" x14ac:dyDescent="0.35">
      <c r="B122" s="5"/>
      <c r="C122" s="5"/>
      <c r="D122" s="14"/>
      <c r="E122" s="5"/>
      <c r="F122" s="5"/>
      <c r="G122" s="5"/>
      <c r="H122" s="5"/>
      <c r="I122" s="5"/>
      <c r="J122" s="5"/>
    </row>
    <row r="123" spans="2:10" x14ac:dyDescent="0.35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35">
      <c r="B124" s="5"/>
      <c r="C124" s="5"/>
      <c r="D124" s="5"/>
      <c r="E124" s="5"/>
      <c r="F124" s="5"/>
      <c r="G124" s="5"/>
      <c r="H124" s="52"/>
      <c r="I124" s="52"/>
      <c r="J124" s="52"/>
    </row>
    <row r="125" spans="2:10" x14ac:dyDescent="0.35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35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35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35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35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35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35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35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35">
      <c r="B133" s="5"/>
      <c r="C133" s="5"/>
      <c r="D133" s="5"/>
      <c r="E133" s="5"/>
      <c r="F133" s="5"/>
      <c r="G133" s="5"/>
      <c r="H133" s="5"/>
      <c r="I133" s="5"/>
      <c r="J133" s="5"/>
    </row>
  </sheetData>
  <mergeCells count="85">
    <mergeCell ref="C117:C118"/>
    <mergeCell ref="B115:G115"/>
    <mergeCell ref="B119:G119"/>
    <mergeCell ref="B120:G120"/>
    <mergeCell ref="C112:C113"/>
    <mergeCell ref="B116:J116"/>
    <mergeCell ref="B102:J102"/>
    <mergeCell ref="C103:C109"/>
    <mergeCell ref="B110:G110"/>
    <mergeCell ref="B111:J111"/>
    <mergeCell ref="B114:G114"/>
    <mergeCell ref="B101:G101"/>
    <mergeCell ref="B86:J86"/>
    <mergeCell ref="C87:C88"/>
    <mergeCell ref="B89:G89"/>
    <mergeCell ref="B90:J90"/>
    <mergeCell ref="C91:C92"/>
    <mergeCell ref="B93:G93"/>
    <mergeCell ref="B94:J94"/>
    <mergeCell ref="C95:C96"/>
    <mergeCell ref="B97:G97"/>
    <mergeCell ref="B98:J98"/>
    <mergeCell ref="C99:C100"/>
    <mergeCell ref="B77:J77"/>
    <mergeCell ref="C78:C79"/>
    <mergeCell ref="B80:G80"/>
    <mergeCell ref="B81:J81"/>
    <mergeCell ref="B85:G85"/>
    <mergeCell ref="C82:C84"/>
    <mergeCell ref="B70:J70"/>
    <mergeCell ref="B72:G72"/>
    <mergeCell ref="B73:J73"/>
    <mergeCell ref="B76:G76"/>
    <mergeCell ref="C74:C75"/>
    <mergeCell ref="B69:G69"/>
    <mergeCell ref="B54:J54"/>
    <mergeCell ref="C55:C56"/>
    <mergeCell ref="B57:G57"/>
    <mergeCell ref="B58:J58"/>
    <mergeCell ref="C59:C60"/>
    <mergeCell ref="B61:G61"/>
    <mergeCell ref="B62:J62"/>
    <mergeCell ref="C63:C64"/>
    <mergeCell ref="B65:G65"/>
    <mergeCell ref="B66:J66"/>
    <mergeCell ref="C67:C68"/>
    <mergeCell ref="C47:C48"/>
    <mergeCell ref="B49:G49"/>
    <mergeCell ref="B50:J50"/>
    <mergeCell ref="C51:C52"/>
    <mergeCell ref="B53:G53"/>
    <mergeCell ref="B46:J46"/>
    <mergeCell ref="B30:J30"/>
    <mergeCell ref="B32:G32"/>
    <mergeCell ref="B33:J33"/>
    <mergeCell ref="B35:G35"/>
    <mergeCell ref="B36:J36"/>
    <mergeCell ref="C37:C38"/>
    <mergeCell ref="B39:G39"/>
    <mergeCell ref="B40:J40"/>
    <mergeCell ref="B45:G45"/>
    <mergeCell ref="C41:C44"/>
    <mergeCell ref="B26:G26"/>
    <mergeCell ref="B9:G9"/>
    <mergeCell ref="B27:J27"/>
    <mergeCell ref="B29:G29"/>
    <mergeCell ref="B4:B5"/>
    <mergeCell ref="C11:C13"/>
    <mergeCell ref="B14:G14"/>
    <mergeCell ref="C21:C22"/>
    <mergeCell ref="B23:G23"/>
    <mergeCell ref="B24:J24"/>
    <mergeCell ref="B15:J15"/>
    <mergeCell ref="B19:G19"/>
    <mergeCell ref="C16:C18"/>
    <mergeCell ref="B20:J20"/>
    <mergeCell ref="B2:J2"/>
    <mergeCell ref="B6:J6"/>
    <mergeCell ref="B7:J7"/>
    <mergeCell ref="B10:J10"/>
    <mergeCell ref="E4:F4"/>
    <mergeCell ref="G4:G5"/>
    <mergeCell ref="H4:H5"/>
    <mergeCell ref="D4:D5"/>
    <mergeCell ref="C4:C5"/>
  </mergeCells>
  <pageMargins left="0.62992125984251968" right="0.23622047244094491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Litwicki</dc:creator>
  <cp:lastModifiedBy>Dawid Pelc</cp:lastModifiedBy>
  <cp:lastPrinted>2024-05-16T10:40:15Z</cp:lastPrinted>
  <dcterms:created xsi:type="dcterms:W3CDTF">2015-06-05T18:19:34Z</dcterms:created>
  <dcterms:modified xsi:type="dcterms:W3CDTF">2024-07-09T11:35:03Z</dcterms:modified>
</cp:coreProperties>
</file>